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Стоимость работ" sheetId="5" r:id="rId1"/>
  </sheets>
  <definedNames>
    <definedName name="_xlnm.Print_Area" localSheetId="0">'Стоимость работ'!$A$1:$H$93</definedName>
  </definedNames>
  <calcPr calcId="145621"/>
</workbook>
</file>

<file path=xl/calcChain.xml><?xml version="1.0" encoding="utf-8"?>
<calcChain xmlns="http://schemas.openxmlformats.org/spreadsheetml/2006/main">
  <c r="G80" i="5" l="1"/>
  <c r="F80" i="5"/>
  <c r="G71" i="5"/>
  <c r="F71" i="5"/>
  <c r="G55" i="5"/>
  <c r="F55" i="5"/>
  <c r="G39" i="5"/>
  <c r="F39" i="5"/>
  <c r="G26" i="5"/>
  <c r="F26" i="5"/>
  <c r="G83" i="5"/>
  <c r="G81" i="5"/>
  <c r="G72" i="5"/>
  <c r="G56" i="5"/>
  <c r="G40" i="5"/>
  <c r="G27" i="5"/>
  <c r="G28" i="5"/>
  <c r="G29" i="5"/>
  <c r="G30" i="5"/>
  <c r="G31" i="5"/>
  <c r="G32" i="5"/>
  <c r="G33" i="5"/>
  <c r="G35" i="5"/>
  <c r="G36" i="5"/>
  <c r="G37" i="5"/>
  <c r="G38" i="5"/>
  <c r="G41" i="5"/>
  <c r="G42" i="5"/>
  <c r="G43" i="5"/>
  <c r="G44" i="5"/>
  <c r="G45" i="5"/>
  <c r="G46" i="5"/>
  <c r="G48" i="5"/>
  <c r="G49" i="5"/>
  <c r="G50" i="5"/>
  <c r="G51" i="5"/>
  <c r="G52" i="5"/>
  <c r="G53" i="5"/>
  <c r="G54" i="5"/>
  <c r="G57" i="5"/>
  <c r="G58" i="5"/>
  <c r="G59" i="5"/>
  <c r="G60" i="5"/>
  <c r="G61" i="5"/>
  <c r="G62" i="5"/>
  <c r="G64" i="5"/>
  <c r="G65" i="5"/>
  <c r="G66" i="5"/>
  <c r="G67" i="5"/>
  <c r="G68" i="5"/>
  <c r="G69" i="5"/>
  <c r="G70" i="5"/>
  <c r="G73" i="5"/>
  <c r="H73" i="5" s="1"/>
  <c r="G74" i="5"/>
  <c r="G75" i="5"/>
  <c r="G76" i="5"/>
  <c r="G78" i="5"/>
  <c r="G79" i="5"/>
  <c r="G82" i="5"/>
  <c r="G25" i="5"/>
  <c r="G24" i="5"/>
  <c r="G22" i="5"/>
  <c r="G21" i="5"/>
  <c r="G20" i="5"/>
  <c r="G19" i="5"/>
  <c r="G18" i="5"/>
  <c r="F79" i="5"/>
  <c r="F78" i="5"/>
  <c r="F76" i="5"/>
  <c r="F75" i="5"/>
  <c r="F74" i="5"/>
  <c r="F70" i="5"/>
  <c r="F69" i="5"/>
  <c r="F68" i="5"/>
  <c r="F67" i="5"/>
  <c r="F66" i="5"/>
  <c r="F65" i="5"/>
  <c r="F64" i="5"/>
  <c r="F62" i="5"/>
  <c r="F61" i="5"/>
  <c r="F60" i="5"/>
  <c r="F59" i="5"/>
  <c r="F58" i="5"/>
  <c r="F54" i="5"/>
  <c r="F53" i="5"/>
  <c r="F52" i="5"/>
  <c r="F51" i="5"/>
  <c r="F50" i="5"/>
  <c r="F49" i="5"/>
  <c r="F48" i="5"/>
  <c r="F46" i="5"/>
  <c r="F45" i="5"/>
  <c r="F44" i="5"/>
  <c r="F43" i="5"/>
  <c r="F42" i="5"/>
  <c r="F38" i="5"/>
  <c r="F37" i="5"/>
  <c r="F36" i="5"/>
  <c r="F35" i="5"/>
  <c r="F33" i="5"/>
  <c r="F32" i="5"/>
  <c r="F31" i="5"/>
  <c r="F30" i="5"/>
  <c r="F29" i="5"/>
  <c r="F25" i="5"/>
  <c r="F24" i="5"/>
  <c r="F22" i="5"/>
  <c r="F21" i="5"/>
  <c r="F20" i="5"/>
  <c r="F19" i="5"/>
  <c r="H39" i="5" l="1"/>
  <c r="H26" i="5"/>
  <c r="H55" i="5"/>
  <c r="H80" i="5"/>
  <c r="H71" i="5"/>
  <c r="H19" i="5"/>
  <c r="H78" i="5"/>
  <c r="H67" i="5"/>
  <c r="H62" i="5"/>
  <c r="H58" i="5"/>
  <c r="H22" i="5"/>
  <c r="H79" i="5"/>
  <c r="H74" i="5"/>
  <c r="H76" i="5"/>
  <c r="H70" i="5"/>
  <c r="H66" i="5"/>
  <c r="H61" i="5"/>
  <c r="H51" i="5"/>
  <c r="H46" i="5"/>
  <c r="H42" i="5"/>
  <c r="H75" i="5"/>
  <c r="H21" i="5"/>
  <c r="H45" i="5"/>
  <c r="H50" i="5"/>
  <c r="H54" i="5"/>
  <c r="H69" i="5"/>
  <c r="H65" i="5"/>
  <c r="H60" i="5"/>
  <c r="H35" i="5"/>
  <c r="H30" i="5"/>
  <c r="H20" i="5"/>
  <c r="H25" i="5"/>
  <c r="H36" i="5"/>
  <c r="H31" i="5"/>
  <c r="H24" i="5"/>
  <c r="H52" i="5"/>
  <c r="H48" i="5"/>
  <c r="H43" i="5"/>
  <c r="H37" i="5"/>
  <c r="H32" i="5"/>
  <c r="H68" i="5"/>
  <c r="H64" i="5"/>
  <c r="H59" i="5"/>
  <c r="H53" i="5"/>
  <c r="H49" i="5"/>
  <c r="H44" i="5"/>
  <c r="H38" i="5"/>
  <c r="H33" i="5"/>
  <c r="H29" i="5"/>
  <c r="F81" i="5"/>
  <c r="H81" i="5" s="1"/>
  <c r="F27" i="5"/>
  <c r="F56" i="5"/>
  <c r="H56" i="5" s="1"/>
  <c r="F72" i="5"/>
  <c r="H72" i="5" s="1"/>
  <c r="F40" i="5"/>
  <c r="H40" i="5" s="1"/>
  <c r="F83" i="5" l="1"/>
  <c r="H83" i="5" s="1"/>
  <c r="H27" i="5"/>
</calcChain>
</file>

<file path=xl/sharedStrings.xml><?xml version="1.0" encoding="utf-8"?>
<sst xmlns="http://schemas.openxmlformats.org/spreadsheetml/2006/main" count="143" uniqueCount="58">
  <si>
    <t>Наименование услуги:</t>
  </si>
  <si>
    <t>Цементирование обсадных колонн и хвостовиков</t>
  </si>
  <si>
    <t xml:space="preserve">Месторождение, промысел, объект: </t>
  </si>
  <si>
    <t>№ п\п</t>
  </si>
  <si>
    <t>Единица измерения</t>
  </si>
  <si>
    <r>
      <t xml:space="preserve">Стоимость
</t>
    </r>
    <r>
      <rPr>
        <b/>
        <sz val="12"/>
        <rFont val="Arial"/>
        <family val="2"/>
        <charset val="204"/>
      </rPr>
      <t xml:space="preserve"> за ед.измерения</t>
    </r>
    <r>
      <rPr>
        <sz val="12"/>
        <rFont val="Arial"/>
        <family val="2"/>
        <charset val="204"/>
      </rPr>
      <t>,
руб. (без НДС)</t>
    </r>
  </si>
  <si>
    <r>
      <t xml:space="preserve">Физ. объемы
</t>
    </r>
    <r>
      <rPr>
        <b/>
        <sz val="12"/>
        <rFont val="Arial"/>
        <family val="2"/>
        <charset val="204"/>
      </rPr>
      <t xml:space="preserve"> на 1 скважину</t>
    </r>
  </si>
  <si>
    <t>Стоимость на 1 скважину, руб. (без НДС)</t>
  </si>
  <si>
    <t>скв./руб</t>
  </si>
  <si>
    <t>Цементный раствор уд.весом 1,40г/см3</t>
  </si>
  <si>
    <t>м3</t>
  </si>
  <si>
    <t>Цементный раствор уд.весом 1,85 г/см3</t>
  </si>
  <si>
    <t>буферная жидкость (лёгкий)</t>
  </si>
  <si>
    <t>операц.</t>
  </si>
  <si>
    <t>Башмак</t>
  </si>
  <si>
    <t>шт</t>
  </si>
  <si>
    <t>Центраторы пружинные с кольцами</t>
  </si>
  <si>
    <t>Итого за секцию</t>
  </si>
  <si>
    <t>Кондуктор 324 мм.</t>
  </si>
  <si>
    <t>Цементный раствор уд.весом 1,35г/см3</t>
  </si>
  <si>
    <t>Цементный раствор уд.весом 1,82 г/см3</t>
  </si>
  <si>
    <t>буферная жидкость (тяжёлый)</t>
  </si>
  <si>
    <t>ЦКОД (легкоразбуриваемый PDC)</t>
  </si>
  <si>
    <t>Комплект невращающихся пробок (разделительная / продавочная)</t>
  </si>
  <si>
    <t>комплект</t>
  </si>
  <si>
    <t>Центраторы пружинные  с кольцами</t>
  </si>
  <si>
    <t>Тех. колонна 245 мм.</t>
  </si>
  <si>
    <t>Цементный раствор уд.весом 1,83 г/см3</t>
  </si>
  <si>
    <t>Турбулизаторы типа ЦТЖ с кольцами</t>
  </si>
  <si>
    <t>Цементировочная корзина</t>
  </si>
  <si>
    <t>Экспл.колона 178 мм.</t>
  </si>
  <si>
    <t>Хвостовик 114,3 / 127,0 мм.</t>
  </si>
  <si>
    <t>Цементный раствор уд.весом 2,06 г/см3</t>
  </si>
  <si>
    <t>буферная жидкость (тяжёлый) 8,0 основной +  5,0 при продавке</t>
  </si>
  <si>
    <t>руб. без НДС</t>
  </si>
  <si>
    <t>Ф.И.О.:________________________</t>
  </si>
  <si>
    <t>Должность: _______________</t>
  </si>
  <si>
    <t>Подпись:_______________</t>
  </si>
  <si>
    <t>Дата:__________________</t>
  </si>
  <si>
    <t xml:space="preserve">Наименование работ      / тип скважины
</t>
  </si>
  <si>
    <t>(ННС/ГС/ЗБС и т.д.)</t>
  </si>
  <si>
    <t>Кол-во скважин, шт.</t>
  </si>
  <si>
    <t>Итоговая стоимость, руб. (без НДС)</t>
  </si>
  <si>
    <t>Итого по группе скважин (ННС/ГС/ЗБС и т.д.):</t>
  </si>
  <si>
    <t>……</t>
  </si>
  <si>
    <t>Сервисная ставка</t>
  </si>
  <si>
    <t>Комплект оснастки ОК, в т.ч.:</t>
  </si>
  <si>
    <t>…….</t>
  </si>
  <si>
    <t>………</t>
  </si>
  <si>
    <t>Направление 426 мм (230м)</t>
  </si>
  <si>
    <t>Центраторы цельнокованные либо аналог с кольцами</t>
  </si>
  <si>
    <t>от  «___» ____________ 20__ г.</t>
  </si>
  <si>
    <t>ПОДРЯДЧИК:</t>
  </si>
  <si>
    <t>Расчет ориентировочной/максимальной стоимости работ по цементированию скважин</t>
  </si>
  <si>
    <t>к Договору № ______________</t>
  </si>
  <si>
    <t xml:space="preserve">Приложение №14 </t>
  </si>
  <si>
    <t>ЗАКАЗЧИК</t>
  </si>
  <si>
    <t>_____, именуемое в дальнейшем «ЗАКАЗЧИК», в лице _____, действующего на основании _____, с одной стороны и
_____, именуемое в дальнейшем «ПОДРЯДЧИК», в лице _____, действующего на основании Устава, с другой стороны, вместе именуемые    Стороны, подписали настоящее Приложение № 14 к Договору №       от      г.   о нижеследующем: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</si>
</sst>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0" fontId="2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8" fillId="0" borderId="0"/>
    <xf numFmtId="0" fontId="9" fillId="0" borderId="0"/>
    <xf numFmtId="0" fontId="7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6" borderId="0" applyNumberFormat="0" applyBorder="0" applyAlignment="0" applyProtection="0"/>
    <xf numFmtId="0" fontId="13" fillId="18" borderId="36" applyNumberFormat="0" applyAlignment="0" applyProtection="0"/>
    <xf numFmtId="0" fontId="14" fillId="19" borderId="37" applyNumberFormat="0" applyAlignment="0" applyProtection="0"/>
    <xf numFmtId="0" fontId="15" fillId="0" borderId="38" applyNumberFormat="0" applyFill="0" applyAlignment="0" applyProtection="0"/>
    <xf numFmtId="0" fontId="16" fillId="0" borderId="0" applyNumberFormat="0" applyFill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3" borderId="0" applyNumberFormat="0" applyBorder="0" applyAlignment="0" applyProtection="0"/>
    <xf numFmtId="0" fontId="17" fillId="9" borderId="36" applyNumberFormat="0" applyAlignment="0" applyProtection="0"/>
    <xf numFmtId="0" fontId="18" fillId="5" borderId="0" applyNumberFormat="0" applyBorder="0" applyAlignment="0" applyProtection="0"/>
    <xf numFmtId="0" fontId="19" fillId="24" borderId="0" applyNumberFormat="0" applyBorder="0" applyAlignment="0" applyProtection="0"/>
    <xf numFmtId="0" fontId="7" fillId="25" borderId="39" applyNumberFormat="0" applyFont="0" applyAlignment="0" applyProtection="0"/>
    <xf numFmtId="0" fontId="20" fillId="18" borderId="40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1" applyNumberFormat="0" applyFill="0" applyAlignment="0" applyProtection="0"/>
    <xf numFmtId="0" fontId="25" fillId="0" borderId="42" applyNumberFormat="0" applyFill="0" applyAlignment="0" applyProtection="0"/>
    <xf numFmtId="0" fontId="16" fillId="0" borderId="43" applyNumberFormat="0" applyFill="0" applyAlignment="0" applyProtection="0"/>
    <xf numFmtId="0" fontId="26" fillId="0" borderId="44" applyNumberFormat="0" applyFill="0" applyAlignment="0" applyProtection="0"/>
  </cellStyleXfs>
  <cellXfs count="92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4" fontId="4" fillId="3" borderId="34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" fontId="3" fillId="3" borderId="25" xfId="0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4" fontId="3" fillId="3" borderId="24" xfId="0" applyNumberFormat="1" applyFont="1" applyFill="1" applyBorder="1" applyAlignment="1">
      <alignment vertical="center" wrapText="1"/>
    </xf>
    <xf numFmtId="16" fontId="3" fillId="2" borderId="9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0" fillId="2" borderId="0" xfId="0" applyFont="1" applyFill="1" applyAlignment="1">
      <alignment vertical="center"/>
    </xf>
    <xf numFmtId="0" fontId="5" fillId="0" borderId="0" xfId="0" applyFont="1" applyFill="1"/>
    <xf numFmtId="0" fontId="3" fillId="0" borderId="0" xfId="0" applyFont="1" applyAlignment="1">
      <alignment horizontal="center" vertical="center" wrapText="1"/>
    </xf>
    <xf numFmtId="4" fontId="6" fillId="3" borderId="35" xfId="0" applyNumberFormat="1" applyFont="1" applyFill="1" applyBorder="1" applyAlignment="1">
      <alignment vertical="center" wrapText="1"/>
    </xf>
    <xf numFmtId="4" fontId="6" fillId="3" borderId="22" xfId="0" applyNumberFormat="1" applyFont="1" applyFill="1" applyBorder="1" applyAlignment="1">
      <alignment vertical="center" wrapText="1"/>
    </xf>
    <xf numFmtId="4" fontId="6" fillId="3" borderId="23" xfId="0" applyNumberFormat="1" applyFont="1" applyFill="1" applyBorder="1" applyAlignment="1">
      <alignment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vertical="center" wrapText="1"/>
    </xf>
    <xf numFmtId="4" fontId="4" fillId="0" borderId="34" xfId="0" applyNumberFormat="1" applyFont="1" applyFill="1" applyBorder="1" applyAlignment="1">
      <alignment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 indent="2"/>
    </xf>
    <xf numFmtId="0" fontId="3" fillId="2" borderId="11" xfId="0" applyFont="1" applyFill="1" applyBorder="1" applyAlignment="1">
      <alignment horizontal="left" vertical="center" wrapText="1" indent="3"/>
    </xf>
    <xf numFmtId="0" fontId="3" fillId="0" borderId="0" xfId="7" applyFont="1" applyAlignment="1">
      <alignment vertical="center"/>
    </xf>
    <xf numFmtId="0" fontId="4" fillId="0" borderId="0" xfId="7" applyFont="1" applyAlignment="1">
      <alignment horizontal="right" vertical="center"/>
    </xf>
    <xf numFmtId="0" fontId="3" fillId="0" borderId="0" xfId="7" applyFont="1" applyAlignment="1">
      <alignment horizontal="right" vertical="center"/>
    </xf>
    <xf numFmtId="0" fontId="3" fillId="0" borderId="0" xfId="7" applyFont="1" applyAlignment="1">
      <alignment horizontal="left" vertical="center"/>
    </xf>
    <xf numFmtId="0" fontId="4" fillId="2" borderId="26" xfId="0" applyFont="1" applyFill="1" applyBorder="1" applyAlignment="1">
      <alignment horizontal="right" vertical="center" wrapText="1"/>
    </xf>
    <xf numFmtId="0" fontId="4" fillId="2" borderId="27" xfId="0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2" borderId="28" xfId="0" applyFont="1" applyFill="1" applyBorder="1" applyAlignment="1">
      <alignment horizontal="right" vertical="center" wrapText="1"/>
    </xf>
    <xf numFmtId="0" fontId="4" fillId="2" borderId="29" xfId="0" applyFont="1" applyFill="1" applyBorder="1" applyAlignment="1">
      <alignment horizontal="right" vertical="center" wrapText="1"/>
    </xf>
    <xf numFmtId="0" fontId="4" fillId="2" borderId="30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</cellXfs>
  <cellStyles count="49">
    <cellStyle name="20% - Énfasis1" xfId="8"/>
    <cellStyle name="20% - Énfasis2" xfId="9"/>
    <cellStyle name="20% - Énfasis3" xfId="10"/>
    <cellStyle name="20% - Énfasis4" xfId="11"/>
    <cellStyle name="20% - Énfasis5" xfId="12"/>
    <cellStyle name="20% - Énfasis6" xfId="13"/>
    <cellStyle name="40% - Énfasis1" xfId="14"/>
    <cellStyle name="40% - Énfasis2" xfId="15"/>
    <cellStyle name="40% - Énfasis3" xfId="16"/>
    <cellStyle name="40% - Énfasis4" xfId="17"/>
    <cellStyle name="40% - Énfasis5" xfId="18"/>
    <cellStyle name="40% - Énfasis6" xfId="19"/>
    <cellStyle name="60% - Énfasis1" xfId="20"/>
    <cellStyle name="60% - Énfasis2" xfId="21"/>
    <cellStyle name="60% - Énfasis3" xfId="22"/>
    <cellStyle name="60% - Énfasis4" xfId="23"/>
    <cellStyle name="60% - Énfasis5" xfId="24"/>
    <cellStyle name="60% - Énfasis6" xfId="25"/>
    <cellStyle name="Buena" xfId="26"/>
    <cellStyle name="Cálculo" xfId="27"/>
    <cellStyle name="Celda de comprobación" xfId="28"/>
    <cellStyle name="Celda vinculada" xfId="29"/>
    <cellStyle name="Encabezado 4" xfId="30"/>
    <cellStyle name="Énfasis1" xfId="31"/>
    <cellStyle name="Énfasis2" xfId="32"/>
    <cellStyle name="Énfasis3" xfId="33"/>
    <cellStyle name="Énfasis4" xfId="34"/>
    <cellStyle name="Énfasis5" xfId="35"/>
    <cellStyle name="Énfasis6" xfId="36"/>
    <cellStyle name="Entrada" xfId="37"/>
    <cellStyle name="Incorrecto" xfId="38"/>
    <cellStyle name="Neutral" xfId="39"/>
    <cellStyle name="Normal" xfId="0" builtinId="0"/>
    <cellStyle name="Notas" xfId="40"/>
    <cellStyle name="Salida" xfId="41"/>
    <cellStyle name="Texto de advertencia" xfId="42"/>
    <cellStyle name="Texto explicativo" xfId="43"/>
    <cellStyle name="Título" xfId="44"/>
    <cellStyle name="Título 1" xfId="45"/>
    <cellStyle name="Título 2" xfId="46"/>
    <cellStyle name="Título 3" xfId="47"/>
    <cellStyle name="Total" xfId="48"/>
    <cellStyle name="Денежный 2" xfId="2"/>
    <cellStyle name="Обычный 2" xfId="1"/>
    <cellStyle name="Обычный 3" xfId="7"/>
    <cellStyle name="Обычный 5" xfId="4"/>
    <cellStyle name="Обычный 6" xfId="5"/>
    <cellStyle name="Стиль 1" xfId="6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92"/>
  <sheetViews>
    <sheetView tabSelected="1" view="pageBreakPreview" zoomScaleNormal="55" zoomScaleSheetLayoutView="100" workbookViewId="0">
      <selection activeCell="A9" sqref="A9:B9"/>
    </sheetView>
  </sheetViews>
  <sheetFormatPr defaultRowHeight="15" x14ac:dyDescent="0.25"/>
  <cols>
    <col min="1" max="1" width="6.7109375" style="57" customWidth="1"/>
    <col min="2" max="2" width="51.140625" style="57" customWidth="1"/>
    <col min="3" max="4" width="18.7109375" style="57" customWidth="1"/>
    <col min="5" max="5" width="31.42578125" style="57" customWidth="1"/>
    <col min="6" max="6" width="25.140625" style="57" customWidth="1"/>
    <col min="7" max="7" width="16" style="7" customWidth="1"/>
    <col min="8" max="8" width="20.85546875" style="7" customWidth="1"/>
    <col min="9" max="9" width="25.5703125" style="3" customWidth="1"/>
    <col min="10" max="257" width="9.140625" style="3"/>
    <col min="258" max="258" width="6.7109375" style="3" customWidth="1"/>
    <col min="259" max="259" width="51.140625" style="3" customWidth="1"/>
    <col min="260" max="261" width="18.7109375" style="3" customWidth="1"/>
    <col min="262" max="262" width="31.42578125" style="3" customWidth="1"/>
    <col min="263" max="263" width="25.140625" style="3" customWidth="1"/>
    <col min="264" max="264" width="16" style="3" customWidth="1"/>
    <col min="265" max="265" width="25.5703125" style="3" customWidth="1"/>
    <col min="266" max="513" width="9.140625" style="3"/>
    <col min="514" max="514" width="6.7109375" style="3" customWidth="1"/>
    <col min="515" max="515" width="51.140625" style="3" customWidth="1"/>
    <col min="516" max="517" width="18.7109375" style="3" customWidth="1"/>
    <col min="518" max="518" width="31.42578125" style="3" customWidth="1"/>
    <col min="519" max="519" width="25.140625" style="3" customWidth="1"/>
    <col min="520" max="520" width="16" style="3" customWidth="1"/>
    <col min="521" max="521" width="25.5703125" style="3" customWidth="1"/>
    <col min="522" max="769" width="9.140625" style="3"/>
    <col min="770" max="770" width="6.7109375" style="3" customWidth="1"/>
    <col min="771" max="771" width="51.140625" style="3" customWidth="1"/>
    <col min="772" max="773" width="18.7109375" style="3" customWidth="1"/>
    <col min="774" max="774" width="31.42578125" style="3" customWidth="1"/>
    <col min="775" max="775" width="25.140625" style="3" customWidth="1"/>
    <col min="776" max="776" width="16" style="3" customWidth="1"/>
    <col min="777" max="777" width="25.5703125" style="3" customWidth="1"/>
    <col min="778" max="1025" width="9.140625" style="3"/>
    <col min="1026" max="1026" width="6.7109375" style="3" customWidth="1"/>
    <col min="1027" max="1027" width="51.140625" style="3" customWidth="1"/>
    <col min="1028" max="1029" width="18.7109375" style="3" customWidth="1"/>
    <col min="1030" max="1030" width="31.42578125" style="3" customWidth="1"/>
    <col min="1031" max="1031" width="25.140625" style="3" customWidth="1"/>
    <col min="1032" max="1032" width="16" style="3" customWidth="1"/>
    <col min="1033" max="1033" width="25.5703125" style="3" customWidth="1"/>
    <col min="1034" max="1281" width="9.140625" style="3"/>
    <col min="1282" max="1282" width="6.7109375" style="3" customWidth="1"/>
    <col min="1283" max="1283" width="51.140625" style="3" customWidth="1"/>
    <col min="1284" max="1285" width="18.7109375" style="3" customWidth="1"/>
    <col min="1286" max="1286" width="31.42578125" style="3" customWidth="1"/>
    <col min="1287" max="1287" width="25.140625" style="3" customWidth="1"/>
    <col min="1288" max="1288" width="16" style="3" customWidth="1"/>
    <col min="1289" max="1289" width="25.5703125" style="3" customWidth="1"/>
    <col min="1290" max="1537" width="9.140625" style="3"/>
    <col min="1538" max="1538" width="6.7109375" style="3" customWidth="1"/>
    <col min="1539" max="1539" width="51.140625" style="3" customWidth="1"/>
    <col min="1540" max="1541" width="18.7109375" style="3" customWidth="1"/>
    <col min="1542" max="1542" width="31.42578125" style="3" customWidth="1"/>
    <col min="1543" max="1543" width="25.140625" style="3" customWidth="1"/>
    <col min="1544" max="1544" width="16" style="3" customWidth="1"/>
    <col min="1545" max="1545" width="25.5703125" style="3" customWidth="1"/>
    <col min="1546" max="1793" width="9.140625" style="3"/>
    <col min="1794" max="1794" width="6.7109375" style="3" customWidth="1"/>
    <col min="1795" max="1795" width="51.140625" style="3" customWidth="1"/>
    <col min="1796" max="1797" width="18.7109375" style="3" customWidth="1"/>
    <col min="1798" max="1798" width="31.42578125" style="3" customWidth="1"/>
    <col min="1799" max="1799" width="25.140625" style="3" customWidth="1"/>
    <col min="1800" max="1800" width="16" style="3" customWidth="1"/>
    <col min="1801" max="1801" width="25.5703125" style="3" customWidth="1"/>
    <col min="1802" max="2049" width="9.140625" style="3"/>
    <col min="2050" max="2050" width="6.7109375" style="3" customWidth="1"/>
    <col min="2051" max="2051" width="51.140625" style="3" customWidth="1"/>
    <col min="2052" max="2053" width="18.7109375" style="3" customWidth="1"/>
    <col min="2054" max="2054" width="31.42578125" style="3" customWidth="1"/>
    <col min="2055" max="2055" width="25.140625" style="3" customWidth="1"/>
    <col min="2056" max="2056" width="16" style="3" customWidth="1"/>
    <col min="2057" max="2057" width="25.5703125" style="3" customWidth="1"/>
    <col min="2058" max="2305" width="9.140625" style="3"/>
    <col min="2306" max="2306" width="6.7109375" style="3" customWidth="1"/>
    <col min="2307" max="2307" width="51.140625" style="3" customWidth="1"/>
    <col min="2308" max="2309" width="18.7109375" style="3" customWidth="1"/>
    <col min="2310" max="2310" width="31.42578125" style="3" customWidth="1"/>
    <col min="2311" max="2311" width="25.140625" style="3" customWidth="1"/>
    <col min="2312" max="2312" width="16" style="3" customWidth="1"/>
    <col min="2313" max="2313" width="25.5703125" style="3" customWidth="1"/>
    <col min="2314" max="2561" width="9.140625" style="3"/>
    <col min="2562" max="2562" width="6.7109375" style="3" customWidth="1"/>
    <col min="2563" max="2563" width="51.140625" style="3" customWidth="1"/>
    <col min="2564" max="2565" width="18.7109375" style="3" customWidth="1"/>
    <col min="2566" max="2566" width="31.42578125" style="3" customWidth="1"/>
    <col min="2567" max="2567" width="25.140625" style="3" customWidth="1"/>
    <col min="2568" max="2568" width="16" style="3" customWidth="1"/>
    <col min="2569" max="2569" width="25.5703125" style="3" customWidth="1"/>
    <col min="2570" max="2817" width="9.140625" style="3"/>
    <col min="2818" max="2818" width="6.7109375" style="3" customWidth="1"/>
    <col min="2819" max="2819" width="51.140625" style="3" customWidth="1"/>
    <col min="2820" max="2821" width="18.7109375" style="3" customWidth="1"/>
    <col min="2822" max="2822" width="31.42578125" style="3" customWidth="1"/>
    <col min="2823" max="2823" width="25.140625" style="3" customWidth="1"/>
    <col min="2824" max="2824" width="16" style="3" customWidth="1"/>
    <col min="2825" max="2825" width="25.5703125" style="3" customWidth="1"/>
    <col min="2826" max="3073" width="9.140625" style="3"/>
    <col min="3074" max="3074" width="6.7109375" style="3" customWidth="1"/>
    <col min="3075" max="3075" width="51.140625" style="3" customWidth="1"/>
    <col min="3076" max="3077" width="18.7109375" style="3" customWidth="1"/>
    <col min="3078" max="3078" width="31.42578125" style="3" customWidth="1"/>
    <col min="3079" max="3079" width="25.140625" style="3" customWidth="1"/>
    <col min="3080" max="3080" width="16" style="3" customWidth="1"/>
    <col min="3081" max="3081" width="25.5703125" style="3" customWidth="1"/>
    <col min="3082" max="3329" width="9.140625" style="3"/>
    <col min="3330" max="3330" width="6.7109375" style="3" customWidth="1"/>
    <col min="3331" max="3331" width="51.140625" style="3" customWidth="1"/>
    <col min="3332" max="3333" width="18.7109375" style="3" customWidth="1"/>
    <col min="3334" max="3334" width="31.42578125" style="3" customWidth="1"/>
    <col min="3335" max="3335" width="25.140625" style="3" customWidth="1"/>
    <col min="3336" max="3336" width="16" style="3" customWidth="1"/>
    <col min="3337" max="3337" width="25.5703125" style="3" customWidth="1"/>
    <col min="3338" max="3585" width="9.140625" style="3"/>
    <col min="3586" max="3586" width="6.7109375" style="3" customWidth="1"/>
    <col min="3587" max="3587" width="51.140625" style="3" customWidth="1"/>
    <col min="3588" max="3589" width="18.7109375" style="3" customWidth="1"/>
    <col min="3590" max="3590" width="31.42578125" style="3" customWidth="1"/>
    <col min="3591" max="3591" width="25.140625" style="3" customWidth="1"/>
    <col min="3592" max="3592" width="16" style="3" customWidth="1"/>
    <col min="3593" max="3593" width="25.5703125" style="3" customWidth="1"/>
    <col min="3594" max="3841" width="9.140625" style="3"/>
    <col min="3842" max="3842" width="6.7109375" style="3" customWidth="1"/>
    <col min="3843" max="3843" width="51.140625" style="3" customWidth="1"/>
    <col min="3844" max="3845" width="18.7109375" style="3" customWidth="1"/>
    <col min="3846" max="3846" width="31.42578125" style="3" customWidth="1"/>
    <col min="3847" max="3847" width="25.140625" style="3" customWidth="1"/>
    <col min="3848" max="3848" width="16" style="3" customWidth="1"/>
    <col min="3849" max="3849" width="25.5703125" style="3" customWidth="1"/>
    <col min="3850" max="4097" width="9.140625" style="3"/>
    <col min="4098" max="4098" width="6.7109375" style="3" customWidth="1"/>
    <col min="4099" max="4099" width="51.140625" style="3" customWidth="1"/>
    <col min="4100" max="4101" width="18.7109375" style="3" customWidth="1"/>
    <col min="4102" max="4102" width="31.42578125" style="3" customWidth="1"/>
    <col min="4103" max="4103" width="25.140625" style="3" customWidth="1"/>
    <col min="4104" max="4104" width="16" style="3" customWidth="1"/>
    <col min="4105" max="4105" width="25.5703125" style="3" customWidth="1"/>
    <col min="4106" max="4353" width="9.140625" style="3"/>
    <col min="4354" max="4354" width="6.7109375" style="3" customWidth="1"/>
    <col min="4355" max="4355" width="51.140625" style="3" customWidth="1"/>
    <col min="4356" max="4357" width="18.7109375" style="3" customWidth="1"/>
    <col min="4358" max="4358" width="31.42578125" style="3" customWidth="1"/>
    <col min="4359" max="4359" width="25.140625" style="3" customWidth="1"/>
    <col min="4360" max="4360" width="16" style="3" customWidth="1"/>
    <col min="4361" max="4361" width="25.5703125" style="3" customWidth="1"/>
    <col min="4362" max="4609" width="9.140625" style="3"/>
    <col min="4610" max="4610" width="6.7109375" style="3" customWidth="1"/>
    <col min="4611" max="4611" width="51.140625" style="3" customWidth="1"/>
    <col min="4612" max="4613" width="18.7109375" style="3" customWidth="1"/>
    <col min="4614" max="4614" width="31.42578125" style="3" customWidth="1"/>
    <col min="4615" max="4615" width="25.140625" style="3" customWidth="1"/>
    <col min="4616" max="4616" width="16" style="3" customWidth="1"/>
    <col min="4617" max="4617" width="25.5703125" style="3" customWidth="1"/>
    <col min="4618" max="4865" width="9.140625" style="3"/>
    <col min="4866" max="4866" width="6.7109375" style="3" customWidth="1"/>
    <col min="4867" max="4867" width="51.140625" style="3" customWidth="1"/>
    <col min="4868" max="4869" width="18.7109375" style="3" customWidth="1"/>
    <col min="4870" max="4870" width="31.42578125" style="3" customWidth="1"/>
    <col min="4871" max="4871" width="25.140625" style="3" customWidth="1"/>
    <col min="4872" max="4872" width="16" style="3" customWidth="1"/>
    <col min="4873" max="4873" width="25.5703125" style="3" customWidth="1"/>
    <col min="4874" max="5121" width="9.140625" style="3"/>
    <col min="5122" max="5122" width="6.7109375" style="3" customWidth="1"/>
    <col min="5123" max="5123" width="51.140625" style="3" customWidth="1"/>
    <col min="5124" max="5125" width="18.7109375" style="3" customWidth="1"/>
    <col min="5126" max="5126" width="31.42578125" style="3" customWidth="1"/>
    <col min="5127" max="5127" width="25.140625" style="3" customWidth="1"/>
    <col min="5128" max="5128" width="16" style="3" customWidth="1"/>
    <col min="5129" max="5129" width="25.5703125" style="3" customWidth="1"/>
    <col min="5130" max="5377" width="9.140625" style="3"/>
    <col min="5378" max="5378" width="6.7109375" style="3" customWidth="1"/>
    <col min="5379" max="5379" width="51.140625" style="3" customWidth="1"/>
    <col min="5380" max="5381" width="18.7109375" style="3" customWidth="1"/>
    <col min="5382" max="5382" width="31.42578125" style="3" customWidth="1"/>
    <col min="5383" max="5383" width="25.140625" style="3" customWidth="1"/>
    <col min="5384" max="5384" width="16" style="3" customWidth="1"/>
    <col min="5385" max="5385" width="25.5703125" style="3" customWidth="1"/>
    <col min="5386" max="5633" width="9.140625" style="3"/>
    <col min="5634" max="5634" width="6.7109375" style="3" customWidth="1"/>
    <col min="5635" max="5635" width="51.140625" style="3" customWidth="1"/>
    <col min="5636" max="5637" width="18.7109375" style="3" customWidth="1"/>
    <col min="5638" max="5638" width="31.42578125" style="3" customWidth="1"/>
    <col min="5639" max="5639" width="25.140625" style="3" customWidth="1"/>
    <col min="5640" max="5640" width="16" style="3" customWidth="1"/>
    <col min="5641" max="5641" width="25.5703125" style="3" customWidth="1"/>
    <col min="5642" max="5889" width="9.140625" style="3"/>
    <col min="5890" max="5890" width="6.7109375" style="3" customWidth="1"/>
    <col min="5891" max="5891" width="51.140625" style="3" customWidth="1"/>
    <col min="5892" max="5893" width="18.7109375" style="3" customWidth="1"/>
    <col min="5894" max="5894" width="31.42578125" style="3" customWidth="1"/>
    <col min="5895" max="5895" width="25.140625" style="3" customWidth="1"/>
    <col min="5896" max="5896" width="16" style="3" customWidth="1"/>
    <col min="5897" max="5897" width="25.5703125" style="3" customWidth="1"/>
    <col min="5898" max="6145" width="9.140625" style="3"/>
    <col min="6146" max="6146" width="6.7109375" style="3" customWidth="1"/>
    <col min="6147" max="6147" width="51.140625" style="3" customWidth="1"/>
    <col min="6148" max="6149" width="18.7109375" style="3" customWidth="1"/>
    <col min="6150" max="6150" width="31.42578125" style="3" customWidth="1"/>
    <col min="6151" max="6151" width="25.140625" style="3" customWidth="1"/>
    <col min="6152" max="6152" width="16" style="3" customWidth="1"/>
    <col min="6153" max="6153" width="25.5703125" style="3" customWidth="1"/>
    <col min="6154" max="6401" width="9.140625" style="3"/>
    <col min="6402" max="6402" width="6.7109375" style="3" customWidth="1"/>
    <col min="6403" max="6403" width="51.140625" style="3" customWidth="1"/>
    <col min="6404" max="6405" width="18.7109375" style="3" customWidth="1"/>
    <col min="6406" max="6406" width="31.42578125" style="3" customWidth="1"/>
    <col min="6407" max="6407" width="25.140625" style="3" customWidth="1"/>
    <col min="6408" max="6408" width="16" style="3" customWidth="1"/>
    <col min="6409" max="6409" width="25.5703125" style="3" customWidth="1"/>
    <col min="6410" max="6657" width="9.140625" style="3"/>
    <col min="6658" max="6658" width="6.7109375" style="3" customWidth="1"/>
    <col min="6659" max="6659" width="51.140625" style="3" customWidth="1"/>
    <col min="6660" max="6661" width="18.7109375" style="3" customWidth="1"/>
    <col min="6662" max="6662" width="31.42578125" style="3" customWidth="1"/>
    <col min="6663" max="6663" width="25.140625" style="3" customWidth="1"/>
    <col min="6664" max="6664" width="16" style="3" customWidth="1"/>
    <col min="6665" max="6665" width="25.5703125" style="3" customWidth="1"/>
    <col min="6666" max="6913" width="9.140625" style="3"/>
    <col min="6914" max="6914" width="6.7109375" style="3" customWidth="1"/>
    <col min="6915" max="6915" width="51.140625" style="3" customWidth="1"/>
    <col min="6916" max="6917" width="18.7109375" style="3" customWidth="1"/>
    <col min="6918" max="6918" width="31.42578125" style="3" customWidth="1"/>
    <col min="6919" max="6919" width="25.140625" style="3" customWidth="1"/>
    <col min="6920" max="6920" width="16" style="3" customWidth="1"/>
    <col min="6921" max="6921" width="25.5703125" style="3" customWidth="1"/>
    <col min="6922" max="7169" width="9.140625" style="3"/>
    <col min="7170" max="7170" width="6.7109375" style="3" customWidth="1"/>
    <col min="7171" max="7171" width="51.140625" style="3" customWidth="1"/>
    <col min="7172" max="7173" width="18.7109375" style="3" customWidth="1"/>
    <col min="7174" max="7174" width="31.42578125" style="3" customWidth="1"/>
    <col min="7175" max="7175" width="25.140625" style="3" customWidth="1"/>
    <col min="7176" max="7176" width="16" style="3" customWidth="1"/>
    <col min="7177" max="7177" width="25.5703125" style="3" customWidth="1"/>
    <col min="7178" max="7425" width="9.140625" style="3"/>
    <col min="7426" max="7426" width="6.7109375" style="3" customWidth="1"/>
    <col min="7427" max="7427" width="51.140625" style="3" customWidth="1"/>
    <col min="7428" max="7429" width="18.7109375" style="3" customWidth="1"/>
    <col min="7430" max="7430" width="31.42578125" style="3" customWidth="1"/>
    <col min="7431" max="7431" width="25.140625" style="3" customWidth="1"/>
    <col min="7432" max="7432" width="16" style="3" customWidth="1"/>
    <col min="7433" max="7433" width="25.5703125" style="3" customWidth="1"/>
    <col min="7434" max="7681" width="9.140625" style="3"/>
    <col min="7682" max="7682" width="6.7109375" style="3" customWidth="1"/>
    <col min="7683" max="7683" width="51.140625" style="3" customWidth="1"/>
    <col min="7684" max="7685" width="18.7109375" style="3" customWidth="1"/>
    <col min="7686" max="7686" width="31.42578125" style="3" customWidth="1"/>
    <col min="7687" max="7687" width="25.140625" style="3" customWidth="1"/>
    <col min="7688" max="7688" width="16" style="3" customWidth="1"/>
    <col min="7689" max="7689" width="25.5703125" style="3" customWidth="1"/>
    <col min="7690" max="7937" width="9.140625" style="3"/>
    <col min="7938" max="7938" width="6.7109375" style="3" customWidth="1"/>
    <col min="7939" max="7939" width="51.140625" style="3" customWidth="1"/>
    <col min="7940" max="7941" width="18.7109375" style="3" customWidth="1"/>
    <col min="7942" max="7942" width="31.42578125" style="3" customWidth="1"/>
    <col min="7943" max="7943" width="25.140625" style="3" customWidth="1"/>
    <col min="7944" max="7944" width="16" style="3" customWidth="1"/>
    <col min="7945" max="7945" width="25.5703125" style="3" customWidth="1"/>
    <col min="7946" max="8193" width="9.140625" style="3"/>
    <col min="8194" max="8194" width="6.7109375" style="3" customWidth="1"/>
    <col min="8195" max="8195" width="51.140625" style="3" customWidth="1"/>
    <col min="8196" max="8197" width="18.7109375" style="3" customWidth="1"/>
    <col min="8198" max="8198" width="31.42578125" style="3" customWidth="1"/>
    <col min="8199" max="8199" width="25.140625" style="3" customWidth="1"/>
    <col min="8200" max="8200" width="16" style="3" customWidth="1"/>
    <col min="8201" max="8201" width="25.5703125" style="3" customWidth="1"/>
    <col min="8202" max="8449" width="9.140625" style="3"/>
    <col min="8450" max="8450" width="6.7109375" style="3" customWidth="1"/>
    <col min="8451" max="8451" width="51.140625" style="3" customWidth="1"/>
    <col min="8452" max="8453" width="18.7109375" style="3" customWidth="1"/>
    <col min="8454" max="8454" width="31.42578125" style="3" customWidth="1"/>
    <col min="8455" max="8455" width="25.140625" style="3" customWidth="1"/>
    <col min="8456" max="8456" width="16" style="3" customWidth="1"/>
    <col min="8457" max="8457" width="25.5703125" style="3" customWidth="1"/>
    <col min="8458" max="8705" width="9.140625" style="3"/>
    <col min="8706" max="8706" width="6.7109375" style="3" customWidth="1"/>
    <col min="8707" max="8707" width="51.140625" style="3" customWidth="1"/>
    <col min="8708" max="8709" width="18.7109375" style="3" customWidth="1"/>
    <col min="8710" max="8710" width="31.42578125" style="3" customWidth="1"/>
    <col min="8711" max="8711" width="25.140625" style="3" customWidth="1"/>
    <col min="8712" max="8712" width="16" style="3" customWidth="1"/>
    <col min="8713" max="8713" width="25.5703125" style="3" customWidth="1"/>
    <col min="8714" max="8961" width="9.140625" style="3"/>
    <col min="8962" max="8962" width="6.7109375" style="3" customWidth="1"/>
    <col min="8963" max="8963" width="51.140625" style="3" customWidth="1"/>
    <col min="8964" max="8965" width="18.7109375" style="3" customWidth="1"/>
    <col min="8966" max="8966" width="31.42578125" style="3" customWidth="1"/>
    <col min="8967" max="8967" width="25.140625" style="3" customWidth="1"/>
    <col min="8968" max="8968" width="16" style="3" customWidth="1"/>
    <col min="8969" max="8969" width="25.5703125" style="3" customWidth="1"/>
    <col min="8970" max="9217" width="9.140625" style="3"/>
    <col min="9218" max="9218" width="6.7109375" style="3" customWidth="1"/>
    <col min="9219" max="9219" width="51.140625" style="3" customWidth="1"/>
    <col min="9220" max="9221" width="18.7109375" style="3" customWidth="1"/>
    <col min="9222" max="9222" width="31.42578125" style="3" customWidth="1"/>
    <col min="9223" max="9223" width="25.140625" style="3" customWidth="1"/>
    <col min="9224" max="9224" width="16" style="3" customWidth="1"/>
    <col min="9225" max="9225" width="25.5703125" style="3" customWidth="1"/>
    <col min="9226" max="9473" width="9.140625" style="3"/>
    <col min="9474" max="9474" width="6.7109375" style="3" customWidth="1"/>
    <col min="9475" max="9475" width="51.140625" style="3" customWidth="1"/>
    <col min="9476" max="9477" width="18.7109375" style="3" customWidth="1"/>
    <col min="9478" max="9478" width="31.42578125" style="3" customWidth="1"/>
    <col min="9479" max="9479" width="25.140625" style="3" customWidth="1"/>
    <col min="9480" max="9480" width="16" style="3" customWidth="1"/>
    <col min="9481" max="9481" width="25.5703125" style="3" customWidth="1"/>
    <col min="9482" max="9729" width="9.140625" style="3"/>
    <col min="9730" max="9730" width="6.7109375" style="3" customWidth="1"/>
    <col min="9731" max="9731" width="51.140625" style="3" customWidth="1"/>
    <col min="9732" max="9733" width="18.7109375" style="3" customWidth="1"/>
    <col min="9734" max="9734" width="31.42578125" style="3" customWidth="1"/>
    <col min="9735" max="9735" width="25.140625" style="3" customWidth="1"/>
    <col min="9736" max="9736" width="16" style="3" customWidth="1"/>
    <col min="9737" max="9737" width="25.5703125" style="3" customWidth="1"/>
    <col min="9738" max="9985" width="9.140625" style="3"/>
    <col min="9986" max="9986" width="6.7109375" style="3" customWidth="1"/>
    <col min="9987" max="9987" width="51.140625" style="3" customWidth="1"/>
    <col min="9988" max="9989" width="18.7109375" style="3" customWidth="1"/>
    <col min="9990" max="9990" width="31.42578125" style="3" customWidth="1"/>
    <col min="9991" max="9991" width="25.140625" style="3" customWidth="1"/>
    <col min="9992" max="9992" width="16" style="3" customWidth="1"/>
    <col min="9993" max="9993" width="25.5703125" style="3" customWidth="1"/>
    <col min="9994" max="10241" width="9.140625" style="3"/>
    <col min="10242" max="10242" width="6.7109375" style="3" customWidth="1"/>
    <col min="10243" max="10243" width="51.140625" style="3" customWidth="1"/>
    <col min="10244" max="10245" width="18.7109375" style="3" customWidth="1"/>
    <col min="10246" max="10246" width="31.42578125" style="3" customWidth="1"/>
    <col min="10247" max="10247" width="25.140625" style="3" customWidth="1"/>
    <col min="10248" max="10248" width="16" style="3" customWidth="1"/>
    <col min="10249" max="10249" width="25.5703125" style="3" customWidth="1"/>
    <col min="10250" max="10497" width="9.140625" style="3"/>
    <col min="10498" max="10498" width="6.7109375" style="3" customWidth="1"/>
    <col min="10499" max="10499" width="51.140625" style="3" customWidth="1"/>
    <col min="10500" max="10501" width="18.7109375" style="3" customWidth="1"/>
    <col min="10502" max="10502" width="31.42578125" style="3" customWidth="1"/>
    <col min="10503" max="10503" width="25.140625" style="3" customWidth="1"/>
    <col min="10504" max="10504" width="16" style="3" customWidth="1"/>
    <col min="10505" max="10505" width="25.5703125" style="3" customWidth="1"/>
    <col min="10506" max="10753" width="9.140625" style="3"/>
    <col min="10754" max="10754" width="6.7109375" style="3" customWidth="1"/>
    <col min="10755" max="10755" width="51.140625" style="3" customWidth="1"/>
    <col min="10756" max="10757" width="18.7109375" style="3" customWidth="1"/>
    <col min="10758" max="10758" width="31.42578125" style="3" customWidth="1"/>
    <col min="10759" max="10759" width="25.140625" style="3" customWidth="1"/>
    <col min="10760" max="10760" width="16" style="3" customWidth="1"/>
    <col min="10761" max="10761" width="25.5703125" style="3" customWidth="1"/>
    <col min="10762" max="11009" width="9.140625" style="3"/>
    <col min="11010" max="11010" width="6.7109375" style="3" customWidth="1"/>
    <col min="11011" max="11011" width="51.140625" style="3" customWidth="1"/>
    <col min="11012" max="11013" width="18.7109375" style="3" customWidth="1"/>
    <col min="11014" max="11014" width="31.42578125" style="3" customWidth="1"/>
    <col min="11015" max="11015" width="25.140625" style="3" customWidth="1"/>
    <col min="11016" max="11016" width="16" style="3" customWidth="1"/>
    <col min="11017" max="11017" width="25.5703125" style="3" customWidth="1"/>
    <col min="11018" max="11265" width="9.140625" style="3"/>
    <col min="11266" max="11266" width="6.7109375" style="3" customWidth="1"/>
    <col min="11267" max="11267" width="51.140625" style="3" customWidth="1"/>
    <col min="11268" max="11269" width="18.7109375" style="3" customWidth="1"/>
    <col min="11270" max="11270" width="31.42578125" style="3" customWidth="1"/>
    <col min="11271" max="11271" width="25.140625" style="3" customWidth="1"/>
    <col min="11272" max="11272" width="16" style="3" customWidth="1"/>
    <col min="11273" max="11273" width="25.5703125" style="3" customWidth="1"/>
    <col min="11274" max="11521" width="9.140625" style="3"/>
    <col min="11522" max="11522" width="6.7109375" style="3" customWidth="1"/>
    <col min="11523" max="11523" width="51.140625" style="3" customWidth="1"/>
    <col min="11524" max="11525" width="18.7109375" style="3" customWidth="1"/>
    <col min="11526" max="11526" width="31.42578125" style="3" customWidth="1"/>
    <col min="11527" max="11527" width="25.140625" style="3" customWidth="1"/>
    <col min="11528" max="11528" width="16" style="3" customWidth="1"/>
    <col min="11529" max="11529" width="25.5703125" style="3" customWidth="1"/>
    <col min="11530" max="11777" width="9.140625" style="3"/>
    <col min="11778" max="11778" width="6.7109375" style="3" customWidth="1"/>
    <col min="11779" max="11779" width="51.140625" style="3" customWidth="1"/>
    <col min="11780" max="11781" width="18.7109375" style="3" customWidth="1"/>
    <col min="11782" max="11782" width="31.42578125" style="3" customWidth="1"/>
    <col min="11783" max="11783" width="25.140625" style="3" customWidth="1"/>
    <col min="11784" max="11784" width="16" style="3" customWidth="1"/>
    <col min="11785" max="11785" width="25.5703125" style="3" customWidth="1"/>
    <col min="11786" max="12033" width="9.140625" style="3"/>
    <col min="12034" max="12034" width="6.7109375" style="3" customWidth="1"/>
    <col min="12035" max="12035" width="51.140625" style="3" customWidth="1"/>
    <col min="12036" max="12037" width="18.7109375" style="3" customWidth="1"/>
    <col min="12038" max="12038" width="31.42578125" style="3" customWidth="1"/>
    <col min="12039" max="12039" width="25.140625" style="3" customWidth="1"/>
    <col min="12040" max="12040" width="16" style="3" customWidth="1"/>
    <col min="12041" max="12041" width="25.5703125" style="3" customWidth="1"/>
    <col min="12042" max="12289" width="9.140625" style="3"/>
    <col min="12290" max="12290" width="6.7109375" style="3" customWidth="1"/>
    <col min="12291" max="12291" width="51.140625" style="3" customWidth="1"/>
    <col min="12292" max="12293" width="18.7109375" style="3" customWidth="1"/>
    <col min="12294" max="12294" width="31.42578125" style="3" customWidth="1"/>
    <col min="12295" max="12295" width="25.140625" style="3" customWidth="1"/>
    <col min="12296" max="12296" width="16" style="3" customWidth="1"/>
    <col min="12297" max="12297" width="25.5703125" style="3" customWidth="1"/>
    <col min="12298" max="12545" width="9.140625" style="3"/>
    <col min="12546" max="12546" width="6.7109375" style="3" customWidth="1"/>
    <col min="12547" max="12547" width="51.140625" style="3" customWidth="1"/>
    <col min="12548" max="12549" width="18.7109375" style="3" customWidth="1"/>
    <col min="12550" max="12550" width="31.42578125" style="3" customWidth="1"/>
    <col min="12551" max="12551" width="25.140625" style="3" customWidth="1"/>
    <col min="12552" max="12552" width="16" style="3" customWidth="1"/>
    <col min="12553" max="12553" width="25.5703125" style="3" customWidth="1"/>
    <col min="12554" max="12801" width="9.140625" style="3"/>
    <col min="12802" max="12802" width="6.7109375" style="3" customWidth="1"/>
    <col min="12803" max="12803" width="51.140625" style="3" customWidth="1"/>
    <col min="12804" max="12805" width="18.7109375" style="3" customWidth="1"/>
    <col min="12806" max="12806" width="31.42578125" style="3" customWidth="1"/>
    <col min="12807" max="12807" width="25.140625" style="3" customWidth="1"/>
    <col min="12808" max="12808" width="16" style="3" customWidth="1"/>
    <col min="12809" max="12809" width="25.5703125" style="3" customWidth="1"/>
    <col min="12810" max="13057" width="9.140625" style="3"/>
    <col min="13058" max="13058" width="6.7109375" style="3" customWidth="1"/>
    <col min="13059" max="13059" width="51.140625" style="3" customWidth="1"/>
    <col min="13060" max="13061" width="18.7109375" style="3" customWidth="1"/>
    <col min="13062" max="13062" width="31.42578125" style="3" customWidth="1"/>
    <col min="13063" max="13063" width="25.140625" style="3" customWidth="1"/>
    <col min="13064" max="13064" width="16" style="3" customWidth="1"/>
    <col min="13065" max="13065" width="25.5703125" style="3" customWidth="1"/>
    <col min="13066" max="13313" width="9.140625" style="3"/>
    <col min="13314" max="13314" width="6.7109375" style="3" customWidth="1"/>
    <col min="13315" max="13315" width="51.140625" style="3" customWidth="1"/>
    <col min="13316" max="13317" width="18.7109375" style="3" customWidth="1"/>
    <col min="13318" max="13318" width="31.42578125" style="3" customWidth="1"/>
    <col min="13319" max="13319" width="25.140625" style="3" customWidth="1"/>
    <col min="13320" max="13320" width="16" style="3" customWidth="1"/>
    <col min="13321" max="13321" width="25.5703125" style="3" customWidth="1"/>
    <col min="13322" max="13569" width="9.140625" style="3"/>
    <col min="13570" max="13570" width="6.7109375" style="3" customWidth="1"/>
    <col min="13571" max="13571" width="51.140625" style="3" customWidth="1"/>
    <col min="13572" max="13573" width="18.7109375" style="3" customWidth="1"/>
    <col min="13574" max="13574" width="31.42578125" style="3" customWidth="1"/>
    <col min="13575" max="13575" width="25.140625" style="3" customWidth="1"/>
    <col min="13576" max="13576" width="16" style="3" customWidth="1"/>
    <col min="13577" max="13577" width="25.5703125" style="3" customWidth="1"/>
    <col min="13578" max="13825" width="9.140625" style="3"/>
    <col min="13826" max="13826" width="6.7109375" style="3" customWidth="1"/>
    <col min="13827" max="13827" width="51.140625" style="3" customWidth="1"/>
    <col min="13828" max="13829" width="18.7109375" style="3" customWidth="1"/>
    <col min="13830" max="13830" width="31.42578125" style="3" customWidth="1"/>
    <col min="13831" max="13831" width="25.140625" style="3" customWidth="1"/>
    <col min="13832" max="13832" width="16" style="3" customWidth="1"/>
    <col min="13833" max="13833" width="25.5703125" style="3" customWidth="1"/>
    <col min="13834" max="14081" width="9.140625" style="3"/>
    <col min="14082" max="14082" width="6.7109375" style="3" customWidth="1"/>
    <col min="14083" max="14083" width="51.140625" style="3" customWidth="1"/>
    <col min="14084" max="14085" width="18.7109375" style="3" customWidth="1"/>
    <col min="14086" max="14086" width="31.42578125" style="3" customWidth="1"/>
    <col min="14087" max="14087" width="25.140625" style="3" customWidth="1"/>
    <col min="14088" max="14088" width="16" style="3" customWidth="1"/>
    <col min="14089" max="14089" width="25.5703125" style="3" customWidth="1"/>
    <col min="14090" max="14337" width="9.140625" style="3"/>
    <col min="14338" max="14338" width="6.7109375" style="3" customWidth="1"/>
    <col min="14339" max="14339" width="51.140625" style="3" customWidth="1"/>
    <col min="14340" max="14341" width="18.7109375" style="3" customWidth="1"/>
    <col min="14342" max="14342" width="31.42578125" style="3" customWidth="1"/>
    <col min="14343" max="14343" width="25.140625" style="3" customWidth="1"/>
    <col min="14344" max="14344" width="16" style="3" customWidth="1"/>
    <col min="14345" max="14345" width="25.5703125" style="3" customWidth="1"/>
    <col min="14346" max="14593" width="9.140625" style="3"/>
    <col min="14594" max="14594" width="6.7109375" style="3" customWidth="1"/>
    <col min="14595" max="14595" width="51.140625" style="3" customWidth="1"/>
    <col min="14596" max="14597" width="18.7109375" style="3" customWidth="1"/>
    <col min="14598" max="14598" width="31.42578125" style="3" customWidth="1"/>
    <col min="14599" max="14599" width="25.140625" style="3" customWidth="1"/>
    <col min="14600" max="14600" width="16" style="3" customWidth="1"/>
    <col min="14601" max="14601" width="25.5703125" style="3" customWidth="1"/>
    <col min="14602" max="14849" width="9.140625" style="3"/>
    <col min="14850" max="14850" width="6.7109375" style="3" customWidth="1"/>
    <col min="14851" max="14851" width="51.140625" style="3" customWidth="1"/>
    <col min="14852" max="14853" width="18.7109375" style="3" customWidth="1"/>
    <col min="14854" max="14854" width="31.42578125" style="3" customWidth="1"/>
    <col min="14855" max="14855" width="25.140625" style="3" customWidth="1"/>
    <col min="14856" max="14856" width="16" style="3" customWidth="1"/>
    <col min="14857" max="14857" width="25.5703125" style="3" customWidth="1"/>
    <col min="14858" max="15105" width="9.140625" style="3"/>
    <col min="15106" max="15106" width="6.7109375" style="3" customWidth="1"/>
    <col min="15107" max="15107" width="51.140625" style="3" customWidth="1"/>
    <col min="15108" max="15109" width="18.7109375" style="3" customWidth="1"/>
    <col min="15110" max="15110" width="31.42578125" style="3" customWidth="1"/>
    <col min="15111" max="15111" width="25.140625" style="3" customWidth="1"/>
    <col min="15112" max="15112" width="16" style="3" customWidth="1"/>
    <col min="15113" max="15113" width="25.5703125" style="3" customWidth="1"/>
    <col min="15114" max="15361" width="9.140625" style="3"/>
    <col min="15362" max="15362" width="6.7109375" style="3" customWidth="1"/>
    <col min="15363" max="15363" width="51.140625" style="3" customWidth="1"/>
    <col min="15364" max="15365" width="18.7109375" style="3" customWidth="1"/>
    <col min="15366" max="15366" width="31.42578125" style="3" customWidth="1"/>
    <col min="15367" max="15367" width="25.140625" style="3" customWidth="1"/>
    <col min="15368" max="15368" width="16" style="3" customWidth="1"/>
    <col min="15369" max="15369" width="25.5703125" style="3" customWidth="1"/>
    <col min="15370" max="15617" width="9.140625" style="3"/>
    <col min="15618" max="15618" width="6.7109375" style="3" customWidth="1"/>
    <col min="15619" max="15619" width="51.140625" style="3" customWidth="1"/>
    <col min="15620" max="15621" width="18.7109375" style="3" customWidth="1"/>
    <col min="15622" max="15622" width="31.42578125" style="3" customWidth="1"/>
    <col min="15623" max="15623" width="25.140625" style="3" customWidth="1"/>
    <col min="15624" max="15624" width="16" style="3" customWidth="1"/>
    <col min="15625" max="15625" width="25.5703125" style="3" customWidth="1"/>
    <col min="15626" max="15873" width="9.140625" style="3"/>
    <col min="15874" max="15874" width="6.7109375" style="3" customWidth="1"/>
    <col min="15875" max="15875" width="51.140625" style="3" customWidth="1"/>
    <col min="15876" max="15877" width="18.7109375" style="3" customWidth="1"/>
    <col min="15878" max="15878" width="31.42578125" style="3" customWidth="1"/>
    <col min="15879" max="15879" width="25.140625" style="3" customWidth="1"/>
    <col min="15880" max="15880" width="16" style="3" customWidth="1"/>
    <col min="15881" max="15881" width="25.5703125" style="3" customWidth="1"/>
    <col min="15882" max="16129" width="9.140625" style="3"/>
    <col min="16130" max="16130" width="6.7109375" style="3" customWidth="1"/>
    <col min="16131" max="16131" width="51.140625" style="3" customWidth="1"/>
    <col min="16132" max="16133" width="18.7109375" style="3" customWidth="1"/>
    <col min="16134" max="16134" width="31.42578125" style="3" customWidth="1"/>
    <col min="16135" max="16135" width="25.140625" style="3" customWidth="1"/>
    <col min="16136" max="16136" width="16" style="3" customWidth="1"/>
    <col min="16137" max="16137" width="25.5703125" style="3" customWidth="1"/>
    <col min="16138" max="16384" width="9.140625" style="3"/>
  </cols>
  <sheetData>
    <row r="1" spans="1:8" ht="15.75" x14ac:dyDescent="0.25">
      <c r="A1" s="1"/>
      <c r="B1" s="1"/>
      <c r="C1" s="1"/>
      <c r="D1" s="1"/>
      <c r="E1" s="1"/>
      <c r="F1" s="2"/>
      <c r="G1" s="75"/>
      <c r="H1" s="76" t="s">
        <v>55</v>
      </c>
    </row>
    <row r="2" spans="1:8" ht="15.75" customHeight="1" x14ac:dyDescent="0.25">
      <c r="A2" s="89" t="s">
        <v>57</v>
      </c>
      <c r="B2" s="89"/>
      <c r="C2" s="89"/>
      <c r="D2" s="89"/>
      <c r="E2" s="89"/>
      <c r="F2" s="89"/>
      <c r="G2" s="89"/>
      <c r="H2" s="89"/>
    </row>
    <row r="3" spans="1:8" ht="15.75" customHeight="1" x14ac:dyDescent="0.25">
      <c r="A3" s="89"/>
      <c r="B3" s="89"/>
      <c r="C3" s="89"/>
      <c r="D3" s="89"/>
      <c r="E3" s="89"/>
      <c r="F3" s="89"/>
      <c r="G3" s="89"/>
      <c r="H3" s="89"/>
    </row>
    <row r="4" spans="1:8" ht="15.75" customHeight="1" x14ac:dyDescent="0.25">
      <c r="A4" s="89"/>
      <c r="B4" s="89"/>
      <c r="C4" s="89"/>
      <c r="D4" s="89"/>
      <c r="E4" s="89"/>
      <c r="F4" s="89"/>
      <c r="G4" s="89"/>
      <c r="H4" s="89"/>
    </row>
    <row r="5" spans="1:8" ht="15.75" customHeight="1" x14ac:dyDescent="0.25">
      <c r="A5" s="89"/>
      <c r="B5" s="89"/>
      <c r="C5" s="89"/>
      <c r="D5" s="89"/>
      <c r="E5" s="89"/>
      <c r="F5" s="89"/>
      <c r="G5" s="89"/>
      <c r="H5" s="89"/>
    </row>
    <row r="6" spans="1:8" ht="15.75" x14ac:dyDescent="0.25">
      <c r="A6" s="1"/>
      <c r="B6" s="1"/>
      <c r="C6" s="1"/>
      <c r="D6" s="1"/>
      <c r="E6" s="1"/>
      <c r="F6" s="2"/>
      <c r="G6" s="75"/>
      <c r="H6" s="76"/>
    </row>
    <row r="7" spans="1:8" ht="28.5" customHeight="1" x14ac:dyDescent="0.25">
      <c r="A7" s="4"/>
      <c r="B7" s="90" t="s">
        <v>53</v>
      </c>
      <c r="C7" s="90"/>
      <c r="D7" s="90"/>
      <c r="E7" s="90"/>
      <c r="F7" s="90"/>
      <c r="G7" s="78" t="s">
        <v>54</v>
      </c>
    </row>
    <row r="8" spans="1:8" x14ac:dyDescent="0.25">
      <c r="A8" s="4"/>
      <c r="B8" s="4"/>
      <c r="C8" s="4"/>
      <c r="D8" s="4"/>
      <c r="E8" s="5"/>
      <c r="F8" s="6"/>
      <c r="G8" s="75"/>
      <c r="H8" s="77" t="s">
        <v>51</v>
      </c>
    </row>
    <row r="9" spans="1:8" s="10" customFormat="1" ht="23.25" customHeight="1" x14ac:dyDescent="0.25">
      <c r="A9" s="84" t="s">
        <v>0</v>
      </c>
      <c r="B9" s="84"/>
      <c r="C9" s="91" t="s">
        <v>1</v>
      </c>
      <c r="D9" s="91"/>
      <c r="E9" s="91"/>
      <c r="F9" s="91"/>
      <c r="G9" s="7"/>
      <c r="H9" s="7"/>
    </row>
    <row r="10" spans="1:8" s="10" customFormat="1" ht="13.5" customHeight="1" x14ac:dyDescent="0.25">
      <c r="A10" s="8"/>
      <c r="B10" s="8"/>
      <c r="C10" s="8"/>
      <c r="D10" s="8"/>
      <c r="E10" s="8"/>
      <c r="F10" s="8"/>
      <c r="G10" s="7"/>
      <c r="H10" s="7"/>
    </row>
    <row r="11" spans="1:8" s="10" customFormat="1" x14ac:dyDescent="0.25">
      <c r="A11" s="8"/>
      <c r="B11" s="8"/>
      <c r="C11" s="8"/>
      <c r="D11" s="8"/>
      <c r="E11" s="8"/>
      <c r="F11" s="8"/>
      <c r="G11" s="7"/>
      <c r="H11" s="7"/>
    </row>
    <row r="12" spans="1:8" s="10" customFormat="1" ht="33" customHeight="1" x14ac:dyDescent="0.25">
      <c r="A12" s="84" t="s">
        <v>2</v>
      </c>
      <c r="B12" s="84"/>
      <c r="C12" s="85"/>
      <c r="D12" s="85"/>
      <c r="E12" s="85"/>
      <c r="F12" s="85"/>
      <c r="G12" s="7"/>
      <c r="H12" s="7"/>
    </row>
    <row r="13" spans="1:8" s="10" customFormat="1" ht="16.5" customHeight="1" x14ac:dyDescent="0.25">
      <c r="A13" s="8"/>
      <c r="B13" s="8"/>
      <c r="C13" s="84"/>
      <c r="D13" s="84"/>
      <c r="E13" s="84"/>
      <c r="F13" s="8"/>
      <c r="G13" s="7"/>
      <c r="H13" s="7"/>
    </row>
    <row r="14" spans="1:8" s="11" customFormat="1" ht="2.25" customHeight="1" thickBot="1" x14ac:dyDescent="0.3">
      <c r="A14" s="9"/>
      <c r="B14" s="9"/>
      <c r="C14" s="9"/>
      <c r="D14" s="9"/>
      <c r="E14" s="9"/>
      <c r="F14" s="9"/>
      <c r="G14" s="7"/>
      <c r="H14" s="7"/>
    </row>
    <row r="15" spans="1:8" s="16" customFormat="1" ht="83.25" customHeight="1" x14ac:dyDescent="0.25">
      <c r="A15" s="12" t="s">
        <v>3</v>
      </c>
      <c r="B15" s="13" t="s">
        <v>39</v>
      </c>
      <c r="C15" s="13" t="s">
        <v>4</v>
      </c>
      <c r="D15" s="14" t="s">
        <v>5</v>
      </c>
      <c r="E15" s="14" t="s">
        <v>6</v>
      </c>
      <c r="F15" s="15" t="s">
        <v>7</v>
      </c>
      <c r="G15" s="14" t="s">
        <v>41</v>
      </c>
      <c r="H15" s="15" t="s">
        <v>42</v>
      </c>
    </row>
    <row r="16" spans="1:8" s="11" customFormat="1" ht="15.75" thickBot="1" x14ac:dyDescent="0.3">
      <c r="A16" s="17">
        <v>1</v>
      </c>
      <c r="B16" s="18">
        <v>2</v>
      </c>
      <c r="C16" s="18">
        <v>3</v>
      </c>
      <c r="D16" s="18">
        <v>4</v>
      </c>
      <c r="E16" s="18">
        <v>5</v>
      </c>
      <c r="F16" s="19">
        <v>7</v>
      </c>
      <c r="G16" s="18">
        <v>8</v>
      </c>
      <c r="H16" s="19">
        <v>9</v>
      </c>
    </row>
    <row r="17" spans="1:8" s="16" customFormat="1" ht="28.5" customHeight="1" thickBot="1" x14ac:dyDescent="0.3">
      <c r="A17" s="20"/>
      <c r="B17" s="21" t="s">
        <v>40</v>
      </c>
      <c r="C17" s="22" t="s">
        <v>8</v>
      </c>
      <c r="D17" s="22"/>
      <c r="E17" s="23"/>
      <c r="F17" s="24"/>
      <c r="G17" s="23">
        <v>0</v>
      </c>
      <c r="H17" s="61"/>
    </row>
    <row r="18" spans="1:8" s="16" customFormat="1" ht="30" customHeight="1" x14ac:dyDescent="0.25">
      <c r="A18" s="25">
        <v>1</v>
      </c>
      <c r="B18" s="26" t="s">
        <v>49</v>
      </c>
      <c r="C18" s="27"/>
      <c r="D18" s="27"/>
      <c r="E18" s="27"/>
      <c r="F18" s="28"/>
      <c r="G18" s="27">
        <f>$G$17</f>
        <v>0</v>
      </c>
      <c r="H18" s="62"/>
    </row>
    <row r="19" spans="1:8" s="16" customFormat="1" ht="18.75" customHeight="1" x14ac:dyDescent="0.25">
      <c r="A19" s="29"/>
      <c r="B19" s="30" t="s">
        <v>9</v>
      </c>
      <c r="C19" s="31" t="s">
        <v>10</v>
      </c>
      <c r="D19" s="31"/>
      <c r="E19" s="31">
        <v>0</v>
      </c>
      <c r="F19" s="32">
        <f t="shared" ref="F19:F25" si="0">D19*E19</f>
        <v>0</v>
      </c>
      <c r="G19" s="31">
        <f t="shared" ref="G19:G83" si="1">$G$17</f>
        <v>0</v>
      </c>
      <c r="H19" s="63">
        <f>G19*F19</f>
        <v>0</v>
      </c>
    </row>
    <row r="20" spans="1:8" s="16" customFormat="1" ht="18" customHeight="1" x14ac:dyDescent="0.25">
      <c r="A20" s="29"/>
      <c r="B20" s="30" t="s">
        <v>11</v>
      </c>
      <c r="C20" s="31" t="s">
        <v>10</v>
      </c>
      <c r="D20" s="31"/>
      <c r="E20" s="33">
        <v>0</v>
      </c>
      <c r="F20" s="32">
        <f t="shared" si="0"/>
        <v>0</v>
      </c>
      <c r="G20" s="33">
        <f t="shared" si="1"/>
        <v>0</v>
      </c>
      <c r="H20" s="63">
        <f t="shared" ref="H20:H25" si="2">G20*F20</f>
        <v>0</v>
      </c>
    </row>
    <row r="21" spans="1:8" s="16" customFormat="1" ht="16.5" customHeight="1" x14ac:dyDescent="0.25">
      <c r="A21" s="29"/>
      <c r="B21" s="30" t="s">
        <v>12</v>
      </c>
      <c r="C21" s="31" t="s">
        <v>10</v>
      </c>
      <c r="D21" s="31"/>
      <c r="E21" s="31">
        <v>0</v>
      </c>
      <c r="F21" s="32">
        <f t="shared" si="0"/>
        <v>0</v>
      </c>
      <c r="G21" s="31">
        <f t="shared" si="1"/>
        <v>0</v>
      </c>
      <c r="H21" s="63">
        <f t="shared" si="2"/>
        <v>0</v>
      </c>
    </row>
    <row r="22" spans="1:8" s="16" customFormat="1" ht="16.5" customHeight="1" x14ac:dyDescent="0.25">
      <c r="A22" s="29"/>
      <c r="B22" s="30" t="s">
        <v>45</v>
      </c>
      <c r="C22" s="31" t="s">
        <v>13</v>
      </c>
      <c r="D22" s="31"/>
      <c r="E22" s="31">
        <v>0</v>
      </c>
      <c r="F22" s="32">
        <f t="shared" si="0"/>
        <v>0</v>
      </c>
      <c r="G22" s="31">
        <f t="shared" si="1"/>
        <v>0</v>
      </c>
      <c r="H22" s="63">
        <f t="shared" si="2"/>
        <v>0</v>
      </c>
    </row>
    <row r="23" spans="1:8" s="16" customFormat="1" ht="16.5" customHeight="1" x14ac:dyDescent="0.25">
      <c r="A23" s="29"/>
      <c r="B23" s="30" t="s">
        <v>46</v>
      </c>
      <c r="C23" s="31"/>
      <c r="D23" s="31"/>
      <c r="E23" s="31"/>
      <c r="F23" s="32"/>
      <c r="G23" s="31"/>
      <c r="H23" s="63"/>
    </row>
    <row r="24" spans="1:8" s="16" customFormat="1" ht="15" customHeight="1" x14ac:dyDescent="0.25">
      <c r="A24" s="29"/>
      <c r="B24" s="74" t="s">
        <v>14</v>
      </c>
      <c r="C24" s="31" t="s">
        <v>15</v>
      </c>
      <c r="D24" s="31"/>
      <c r="E24" s="31">
        <v>0</v>
      </c>
      <c r="F24" s="32">
        <f t="shared" si="0"/>
        <v>0</v>
      </c>
      <c r="G24" s="31">
        <f t="shared" si="1"/>
        <v>0</v>
      </c>
      <c r="H24" s="63">
        <f t="shared" si="2"/>
        <v>0</v>
      </c>
    </row>
    <row r="25" spans="1:8" s="16" customFormat="1" ht="15" customHeight="1" x14ac:dyDescent="0.25">
      <c r="A25" s="29"/>
      <c r="B25" s="74" t="s">
        <v>16</v>
      </c>
      <c r="C25" s="31" t="s">
        <v>15</v>
      </c>
      <c r="D25" s="31"/>
      <c r="E25" s="34">
        <v>0</v>
      </c>
      <c r="F25" s="32">
        <f t="shared" si="0"/>
        <v>0</v>
      </c>
      <c r="G25" s="44">
        <f t="shared" si="1"/>
        <v>0</v>
      </c>
      <c r="H25" s="65">
        <f t="shared" si="2"/>
        <v>0</v>
      </c>
    </row>
    <row r="26" spans="1:8" s="16" customFormat="1" ht="15" customHeight="1" thickBot="1" x14ac:dyDescent="0.3">
      <c r="A26" s="29"/>
      <c r="B26" s="30" t="s">
        <v>44</v>
      </c>
      <c r="C26" s="31" t="s">
        <v>15</v>
      </c>
      <c r="D26" s="31"/>
      <c r="E26" s="34">
        <v>0</v>
      </c>
      <c r="F26" s="32">
        <f t="shared" ref="F26" si="3">D26*E26</f>
        <v>0</v>
      </c>
      <c r="G26" s="44">
        <f t="shared" si="1"/>
        <v>0</v>
      </c>
      <c r="H26" s="65">
        <f t="shared" ref="H26" si="4">G26*F26</f>
        <v>0</v>
      </c>
    </row>
    <row r="27" spans="1:8" s="16" customFormat="1" ht="16.5" thickBot="1" x14ac:dyDescent="0.3">
      <c r="A27" s="17"/>
      <c r="B27" s="86" t="s">
        <v>17</v>
      </c>
      <c r="C27" s="87"/>
      <c r="D27" s="87"/>
      <c r="E27" s="88"/>
      <c r="F27" s="35">
        <f>SUM(F19:F25)</f>
        <v>0</v>
      </c>
      <c r="G27" s="68">
        <f t="shared" si="1"/>
        <v>0</v>
      </c>
      <c r="H27" s="69">
        <f>G27*F27</f>
        <v>0</v>
      </c>
    </row>
    <row r="28" spans="1:8" s="11" customFormat="1" ht="15.75" x14ac:dyDescent="0.25">
      <c r="A28" s="36">
        <v>2</v>
      </c>
      <c r="B28" s="37" t="s">
        <v>18</v>
      </c>
      <c r="C28" s="38"/>
      <c r="D28" s="38"/>
      <c r="E28" s="38"/>
      <c r="F28" s="39"/>
      <c r="G28" s="66">
        <f t="shared" si="1"/>
        <v>0</v>
      </c>
      <c r="H28" s="67"/>
    </row>
    <row r="29" spans="1:8" s="11" customFormat="1" ht="15" customHeight="1" x14ac:dyDescent="0.25">
      <c r="A29" s="29"/>
      <c r="B29" s="30" t="s">
        <v>19</v>
      </c>
      <c r="C29" s="31" t="s">
        <v>10</v>
      </c>
      <c r="D29" s="31"/>
      <c r="E29" s="31">
        <v>0</v>
      </c>
      <c r="F29" s="32">
        <f>D29*E29</f>
        <v>0</v>
      </c>
      <c r="G29" s="31">
        <f t="shared" si="1"/>
        <v>0</v>
      </c>
      <c r="H29" s="63">
        <f t="shared" ref="H29:H38" si="5">G29*F29</f>
        <v>0</v>
      </c>
    </row>
    <row r="30" spans="1:8" s="11" customFormat="1" ht="15" customHeight="1" x14ac:dyDescent="0.25">
      <c r="A30" s="29"/>
      <c r="B30" s="30" t="s">
        <v>20</v>
      </c>
      <c r="C30" s="31" t="s">
        <v>10</v>
      </c>
      <c r="D30" s="31"/>
      <c r="E30" s="31">
        <v>0</v>
      </c>
      <c r="F30" s="32">
        <f t="shared" ref="F30:F38" si="6">D30*E30</f>
        <v>0</v>
      </c>
      <c r="G30" s="34">
        <f t="shared" si="1"/>
        <v>0</v>
      </c>
      <c r="H30" s="63">
        <f t="shared" si="5"/>
        <v>0</v>
      </c>
    </row>
    <row r="31" spans="1:8" s="11" customFormat="1" ht="15" customHeight="1" x14ac:dyDescent="0.25">
      <c r="A31" s="29"/>
      <c r="B31" s="30" t="s">
        <v>12</v>
      </c>
      <c r="C31" s="31" t="s">
        <v>10</v>
      </c>
      <c r="D31" s="31"/>
      <c r="E31" s="33">
        <v>0</v>
      </c>
      <c r="F31" s="32">
        <f t="shared" si="6"/>
        <v>0</v>
      </c>
      <c r="G31" s="31">
        <f t="shared" si="1"/>
        <v>0</v>
      </c>
      <c r="H31" s="63">
        <f t="shared" si="5"/>
        <v>0</v>
      </c>
    </row>
    <row r="32" spans="1:8" s="11" customFormat="1" ht="15" customHeight="1" x14ac:dyDescent="0.25">
      <c r="A32" s="29"/>
      <c r="B32" s="30" t="s">
        <v>21</v>
      </c>
      <c r="C32" s="31" t="s">
        <v>10</v>
      </c>
      <c r="D32" s="31"/>
      <c r="E32" s="33">
        <v>0</v>
      </c>
      <c r="F32" s="32">
        <f t="shared" si="6"/>
        <v>0</v>
      </c>
      <c r="G32" s="31">
        <f t="shared" si="1"/>
        <v>0</v>
      </c>
      <c r="H32" s="63">
        <f t="shared" si="5"/>
        <v>0</v>
      </c>
    </row>
    <row r="33" spans="1:8" s="11" customFormat="1" ht="15" customHeight="1" x14ac:dyDescent="0.25">
      <c r="A33" s="29"/>
      <c r="B33" s="30" t="s">
        <v>45</v>
      </c>
      <c r="C33" s="31" t="s">
        <v>13</v>
      </c>
      <c r="D33" s="31"/>
      <c r="E33" s="31">
        <v>0</v>
      </c>
      <c r="F33" s="32">
        <f t="shared" si="6"/>
        <v>0</v>
      </c>
      <c r="G33" s="31">
        <f t="shared" si="1"/>
        <v>0</v>
      </c>
      <c r="H33" s="63">
        <f t="shared" si="5"/>
        <v>0</v>
      </c>
    </row>
    <row r="34" spans="1:8" s="11" customFormat="1" ht="15" customHeight="1" x14ac:dyDescent="0.25">
      <c r="A34" s="29"/>
      <c r="B34" s="30" t="s">
        <v>46</v>
      </c>
      <c r="C34" s="31"/>
      <c r="D34" s="31"/>
      <c r="E34" s="31"/>
      <c r="F34" s="32"/>
      <c r="G34" s="31"/>
      <c r="H34" s="63"/>
    </row>
    <row r="35" spans="1:8" s="11" customFormat="1" ht="15" customHeight="1" x14ac:dyDescent="0.25">
      <c r="A35" s="29"/>
      <c r="B35" s="74" t="s">
        <v>14</v>
      </c>
      <c r="C35" s="31" t="s">
        <v>15</v>
      </c>
      <c r="D35" s="31"/>
      <c r="E35" s="31">
        <v>0</v>
      </c>
      <c r="F35" s="32">
        <f t="shared" si="6"/>
        <v>0</v>
      </c>
      <c r="G35" s="34">
        <f t="shared" si="1"/>
        <v>0</v>
      </c>
      <c r="H35" s="63">
        <f t="shared" si="5"/>
        <v>0</v>
      </c>
    </row>
    <row r="36" spans="1:8" s="11" customFormat="1" ht="15" customHeight="1" x14ac:dyDescent="0.25">
      <c r="A36" s="29"/>
      <c r="B36" s="74" t="s">
        <v>22</v>
      </c>
      <c r="C36" s="31" t="s">
        <v>15</v>
      </c>
      <c r="D36" s="31"/>
      <c r="E36" s="31">
        <v>0</v>
      </c>
      <c r="F36" s="32">
        <f t="shared" si="6"/>
        <v>0</v>
      </c>
      <c r="G36" s="31">
        <f t="shared" si="1"/>
        <v>0</v>
      </c>
      <c r="H36" s="63">
        <f t="shared" si="5"/>
        <v>0</v>
      </c>
    </row>
    <row r="37" spans="1:8" s="11" customFormat="1" ht="30" x14ac:dyDescent="0.25">
      <c r="A37" s="29"/>
      <c r="B37" s="74" t="s">
        <v>23</v>
      </c>
      <c r="C37" s="31" t="s">
        <v>24</v>
      </c>
      <c r="D37" s="31"/>
      <c r="E37" s="31">
        <v>0</v>
      </c>
      <c r="F37" s="32">
        <f t="shared" si="6"/>
        <v>0</v>
      </c>
      <c r="G37" s="31">
        <f t="shared" si="1"/>
        <v>0</v>
      </c>
      <c r="H37" s="63">
        <f t="shared" si="5"/>
        <v>0</v>
      </c>
    </row>
    <row r="38" spans="1:8" s="11" customFormat="1" ht="15" customHeight="1" x14ac:dyDescent="0.25">
      <c r="A38" s="29"/>
      <c r="B38" s="74" t="s">
        <v>25</v>
      </c>
      <c r="C38" s="31" t="s">
        <v>15</v>
      </c>
      <c r="D38" s="31"/>
      <c r="E38" s="34">
        <v>0</v>
      </c>
      <c r="F38" s="32">
        <f t="shared" si="6"/>
        <v>0</v>
      </c>
      <c r="G38" s="31">
        <f t="shared" si="1"/>
        <v>0</v>
      </c>
      <c r="H38" s="63">
        <f t="shared" si="5"/>
        <v>0</v>
      </c>
    </row>
    <row r="39" spans="1:8" s="11" customFormat="1" ht="15" customHeight="1" thickBot="1" x14ac:dyDescent="0.3">
      <c r="A39" s="29"/>
      <c r="B39" s="74" t="s">
        <v>47</v>
      </c>
      <c r="C39" s="31" t="s">
        <v>15</v>
      </c>
      <c r="D39" s="31"/>
      <c r="E39" s="34">
        <v>0</v>
      </c>
      <c r="F39" s="32">
        <f t="shared" ref="F39" si="7">D39*E39</f>
        <v>0</v>
      </c>
      <c r="G39" s="31">
        <f t="shared" si="1"/>
        <v>0</v>
      </c>
      <c r="H39" s="63">
        <f t="shared" ref="H39" si="8">G39*F39</f>
        <v>0</v>
      </c>
    </row>
    <row r="40" spans="1:8" s="16" customFormat="1" ht="16.5" thickBot="1" x14ac:dyDescent="0.3">
      <c r="A40" s="17"/>
      <c r="B40" s="86" t="s">
        <v>17</v>
      </c>
      <c r="C40" s="87"/>
      <c r="D40" s="87"/>
      <c r="E40" s="88"/>
      <c r="F40" s="35">
        <f>SUM(F29:F38)</f>
        <v>0</v>
      </c>
      <c r="G40" s="68">
        <f t="shared" si="1"/>
        <v>0</v>
      </c>
      <c r="H40" s="69">
        <f>G40*F40</f>
        <v>0</v>
      </c>
    </row>
    <row r="41" spans="1:8" s="11" customFormat="1" ht="15.75" x14ac:dyDescent="0.25">
      <c r="A41" s="36">
        <v>3</v>
      </c>
      <c r="B41" s="37" t="s">
        <v>26</v>
      </c>
      <c r="C41" s="38"/>
      <c r="D41" s="38"/>
      <c r="E41" s="38"/>
      <c r="F41" s="39"/>
      <c r="G41" s="31">
        <f t="shared" si="1"/>
        <v>0</v>
      </c>
      <c r="H41" s="63"/>
    </row>
    <row r="42" spans="1:8" s="11" customFormat="1" ht="15" customHeight="1" x14ac:dyDescent="0.25">
      <c r="A42" s="29"/>
      <c r="B42" s="30" t="s">
        <v>9</v>
      </c>
      <c r="C42" s="31" t="s">
        <v>10</v>
      </c>
      <c r="D42" s="31"/>
      <c r="E42" s="31">
        <v>0</v>
      </c>
      <c r="F42" s="32">
        <f>D42*E42</f>
        <v>0</v>
      </c>
      <c r="G42" s="31">
        <f t="shared" si="1"/>
        <v>0</v>
      </c>
      <c r="H42" s="63">
        <f t="shared" ref="H42:H54" si="9">G42*F42</f>
        <v>0</v>
      </c>
    </row>
    <row r="43" spans="1:8" s="11" customFormat="1" ht="15" customHeight="1" x14ac:dyDescent="0.25">
      <c r="A43" s="29"/>
      <c r="B43" s="30" t="s">
        <v>27</v>
      </c>
      <c r="C43" s="31" t="s">
        <v>10</v>
      </c>
      <c r="D43" s="31"/>
      <c r="E43" s="31">
        <v>0</v>
      </c>
      <c r="F43" s="32">
        <f t="shared" ref="F43:F54" si="10">D43*E43</f>
        <v>0</v>
      </c>
      <c r="G43" s="31">
        <f t="shared" si="1"/>
        <v>0</v>
      </c>
      <c r="H43" s="63">
        <f t="shared" si="9"/>
        <v>0</v>
      </c>
    </row>
    <row r="44" spans="1:8" s="11" customFormat="1" ht="15" customHeight="1" x14ac:dyDescent="0.25">
      <c r="A44" s="29"/>
      <c r="B44" s="30" t="s">
        <v>12</v>
      </c>
      <c r="C44" s="31" t="s">
        <v>10</v>
      </c>
      <c r="D44" s="31"/>
      <c r="E44" s="33">
        <v>0</v>
      </c>
      <c r="F44" s="32">
        <f t="shared" si="10"/>
        <v>0</v>
      </c>
      <c r="G44" s="34">
        <f t="shared" si="1"/>
        <v>0</v>
      </c>
      <c r="H44" s="63">
        <f t="shared" si="9"/>
        <v>0</v>
      </c>
    </row>
    <row r="45" spans="1:8" s="11" customFormat="1" ht="15" customHeight="1" x14ac:dyDescent="0.25">
      <c r="A45" s="29"/>
      <c r="B45" s="30" t="s">
        <v>21</v>
      </c>
      <c r="C45" s="31" t="s">
        <v>10</v>
      </c>
      <c r="D45" s="31"/>
      <c r="E45" s="33">
        <v>0</v>
      </c>
      <c r="F45" s="32">
        <f t="shared" si="10"/>
        <v>0</v>
      </c>
      <c r="G45" s="31">
        <f t="shared" si="1"/>
        <v>0</v>
      </c>
      <c r="H45" s="63">
        <f t="shared" si="9"/>
        <v>0</v>
      </c>
    </row>
    <row r="46" spans="1:8" s="11" customFormat="1" ht="15" customHeight="1" x14ac:dyDescent="0.25">
      <c r="A46" s="29"/>
      <c r="B46" s="30" t="s">
        <v>45</v>
      </c>
      <c r="C46" s="31" t="s">
        <v>13</v>
      </c>
      <c r="D46" s="31"/>
      <c r="E46" s="31">
        <v>0</v>
      </c>
      <c r="F46" s="32">
        <f t="shared" si="10"/>
        <v>0</v>
      </c>
      <c r="G46" s="31">
        <f t="shared" si="1"/>
        <v>0</v>
      </c>
      <c r="H46" s="63">
        <f t="shared" si="9"/>
        <v>0</v>
      </c>
    </row>
    <row r="47" spans="1:8" s="11" customFormat="1" ht="15" customHeight="1" x14ac:dyDescent="0.25">
      <c r="A47" s="29"/>
      <c r="B47" s="30" t="s">
        <v>46</v>
      </c>
      <c r="C47" s="31"/>
      <c r="D47" s="31"/>
      <c r="E47" s="31"/>
      <c r="F47" s="32"/>
      <c r="G47" s="31"/>
      <c r="H47" s="63"/>
    </row>
    <row r="48" spans="1:8" s="11" customFormat="1" ht="15" customHeight="1" x14ac:dyDescent="0.25">
      <c r="A48" s="29"/>
      <c r="B48" s="74" t="s">
        <v>14</v>
      </c>
      <c r="C48" s="31" t="s">
        <v>15</v>
      </c>
      <c r="D48" s="31"/>
      <c r="E48" s="31">
        <v>0</v>
      </c>
      <c r="F48" s="32">
        <f t="shared" si="10"/>
        <v>0</v>
      </c>
      <c r="G48" s="31">
        <f t="shared" si="1"/>
        <v>0</v>
      </c>
      <c r="H48" s="63">
        <f t="shared" si="9"/>
        <v>0</v>
      </c>
    </row>
    <row r="49" spans="1:8" s="11" customFormat="1" ht="15" customHeight="1" x14ac:dyDescent="0.25">
      <c r="A49" s="29"/>
      <c r="B49" s="74" t="s">
        <v>22</v>
      </c>
      <c r="C49" s="31" t="s">
        <v>15</v>
      </c>
      <c r="D49" s="31"/>
      <c r="E49" s="31">
        <v>0</v>
      </c>
      <c r="F49" s="32">
        <f t="shared" si="10"/>
        <v>0</v>
      </c>
      <c r="G49" s="34">
        <f t="shared" si="1"/>
        <v>0</v>
      </c>
      <c r="H49" s="63">
        <f t="shared" si="9"/>
        <v>0</v>
      </c>
    </row>
    <row r="50" spans="1:8" s="11" customFormat="1" ht="30" x14ac:dyDescent="0.25">
      <c r="A50" s="29"/>
      <c r="B50" s="74" t="s">
        <v>23</v>
      </c>
      <c r="C50" s="31" t="s">
        <v>24</v>
      </c>
      <c r="D50" s="31"/>
      <c r="E50" s="31">
        <v>0</v>
      </c>
      <c r="F50" s="32">
        <f t="shared" si="10"/>
        <v>0</v>
      </c>
      <c r="G50" s="31">
        <f t="shared" si="1"/>
        <v>0</v>
      </c>
      <c r="H50" s="63">
        <f t="shared" si="9"/>
        <v>0</v>
      </c>
    </row>
    <row r="51" spans="1:8" s="11" customFormat="1" ht="15" customHeight="1" x14ac:dyDescent="0.25">
      <c r="A51" s="29"/>
      <c r="B51" s="74" t="s">
        <v>28</v>
      </c>
      <c r="C51" s="31" t="s">
        <v>15</v>
      </c>
      <c r="D51" s="31"/>
      <c r="E51" s="31">
        <v>0</v>
      </c>
      <c r="F51" s="32">
        <f t="shared" si="10"/>
        <v>0</v>
      </c>
      <c r="G51" s="31">
        <f t="shared" si="1"/>
        <v>0</v>
      </c>
      <c r="H51" s="63">
        <f t="shared" si="9"/>
        <v>0</v>
      </c>
    </row>
    <row r="52" spans="1:8" s="11" customFormat="1" x14ac:dyDescent="0.25">
      <c r="A52" s="29"/>
      <c r="B52" s="74" t="s">
        <v>16</v>
      </c>
      <c r="C52" s="31" t="s">
        <v>15</v>
      </c>
      <c r="D52" s="31"/>
      <c r="E52" s="34">
        <v>0</v>
      </c>
      <c r="F52" s="32">
        <f t="shared" si="10"/>
        <v>0</v>
      </c>
      <c r="G52" s="31">
        <f t="shared" si="1"/>
        <v>0</v>
      </c>
      <c r="H52" s="63">
        <f t="shared" si="9"/>
        <v>0</v>
      </c>
    </row>
    <row r="53" spans="1:8" s="11" customFormat="1" ht="30" x14ac:dyDescent="0.25">
      <c r="A53" s="29"/>
      <c r="B53" s="74" t="s">
        <v>50</v>
      </c>
      <c r="C53" s="31" t="s">
        <v>15</v>
      </c>
      <c r="D53" s="31"/>
      <c r="E53" s="34">
        <v>0</v>
      </c>
      <c r="F53" s="32">
        <f t="shared" si="10"/>
        <v>0</v>
      </c>
      <c r="G53" s="34">
        <f t="shared" si="1"/>
        <v>0</v>
      </c>
      <c r="H53" s="63">
        <f t="shared" si="9"/>
        <v>0</v>
      </c>
    </row>
    <row r="54" spans="1:8" s="11" customFormat="1" ht="15" customHeight="1" x14ac:dyDescent="0.25">
      <c r="A54" s="29"/>
      <c r="B54" s="74" t="s">
        <v>29</v>
      </c>
      <c r="C54" s="31" t="s">
        <v>15</v>
      </c>
      <c r="D54" s="31"/>
      <c r="E54" s="31">
        <v>0</v>
      </c>
      <c r="F54" s="32">
        <f t="shared" si="10"/>
        <v>0</v>
      </c>
      <c r="G54" s="31">
        <f t="shared" si="1"/>
        <v>0</v>
      </c>
      <c r="H54" s="63">
        <f t="shared" si="9"/>
        <v>0</v>
      </c>
    </row>
    <row r="55" spans="1:8" s="11" customFormat="1" ht="15" customHeight="1" thickBot="1" x14ac:dyDescent="0.3">
      <c r="A55" s="29"/>
      <c r="B55" s="74" t="s">
        <v>44</v>
      </c>
      <c r="C55" s="31" t="s">
        <v>15</v>
      </c>
      <c r="D55" s="31"/>
      <c r="E55" s="31">
        <v>0</v>
      </c>
      <c r="F55" s="32">
        <f t="shared" ref="F55" si="11">D55*E55</f>
        <v>0</v>
      </c>
      <c r="G55" s="31">
        <f t="shared" si="1"/>
        <v>0</v>
      </c>
      <c r="H55" s="63">
        <f t="shared" ref="H55" si="12">G55*F55</f>
        <v>0</v>
      </c>
    </row>
    <row r="56" spans="1:8" s="16" customFormat="1" ht="16.5" thickBot="1" x14ac:dyDescent="0.3">
      <c r="A56" s="40"/>
      <c r="B56" s="79" t="s">
        <v>17</v>
      </c>
      <c r="C56" s="80"/>
      <c r="D56" s="80"/>
      <c r="E56" s="81"/>
      <c r="F56" s="35">
        <f>SUM(F42:F54)</f>
        <v>0</v>
      </c>
      <c r="G56" s="68">
        <f t="shared" si="1"/>
        <v>0</v>
      </c>
      <c r="H56" s="69">
        <f>G56*F56</f>
        <v>0</v>
      </c>
    </row>
    <row r="57" spans="1:8" s="11" customFormat="1" ht="15.75" x14ac:dyDescent="0.25">
      <c r="A57" s="25">
        <v>4</v>
      </c>
      <c r="B57" s="26" t="s">
        <v>30</v>
      </c>
      <c r="C57" s="27"/>
      <c r="D57" s="27"/>
      <c r="E57" s="27"/>
      <c r="F57" s="28"/>
      <c r="G57" s="31">
        <f t="shared" si="1"/>
        <v>0</v>
      </c>
      <c r="H57" s="63"/>
    </row>
    <row r="58" spans="1:8" s="11" customFormat="1" ht="15" customHeight="1" x14ac:dyDescent="0.25">
      <c r="A58" s="29"/>
      <c r="B58" s="30" t="s">
        <v>9</v>
      </c>
      <c r="C58" s="31" t="s">
        <v>10</v>
      </c>
      <c r="D58" s="31"/>
      <c r="E58" s="31">
        <v>0</v>
      </c>
      <c r="F58" s="32">
        <f>D58*E58</f>
        <v>0</v>
      </c>
      <c r="G58" s="34">
        <f t="shared" si="1"/>
        <v>0</v>
      </c>
      <c r="H58" s="63">
        <f t="shared" ref="H58:H79" si="13">G58*F58</f>
        <v>0</v>
      </c>
    </row>
    <row r="59" spans="1:8" s="11" customFormat="1" ht="15" customHeight="1" x14ac:dyDescent="0.25">
      <c r="A59" s="29"/>
      <c r="B59" s="30" t="s">
        <v>11</v>
      </c>
      <c r="C59" s="31" t="s">
        <v>10</v>
      </c>
      <c r="D59" s="31"/>
      <c r="E59" s="31">
        <v>0</v>
      </c>
      <c r="F59" s="32">
        <f t="shared" ref="F59:F70" si="14">D59*E59</f>
        <v>0</v>
      </c>
      <c r="G59" s="31">
        <f t="shared" si="1"/>
        <v>0</v>
      </c>
      <c r="H59" s="63">
        <f t="shared" si="13"/>
        <v>0</v>
      </c>
    </row>
    <row r="60" spans="1:8" s="11" customFormat="1" ht="15" customHeight="1" x14ac:dyDescent="0.25">
      <c r="A60" s="29"/>
      <c r="B60" s="30" t="s">
        <v>12</v>
      </c>
      <c r="C60" s="31" t="s">
        <v>10</v>
      </c>
      <c r="D60" s="31"/>
      <c r="E60" s="33">
        <v>0</v>
      </c>
      <c r="F60" s="32">
        <f t="shared" si="14"/>
        <v>0</v>
      </c>
      <c r="G60" s="31">
        <f t="shared" si="1"/>
        <v>0</v>
      </c>
      <c r="H60" s="63">
        <f t="shared" si="13"/>
        <v>0</v>
      </c>
    </row>
    <row r="61" spans="1:8" s="11" customFormat="1" ht="15" customHeight="1" x14ac:dyDescent="0.25">
      <c r="A61" s="29"/>
      <c r="B61" s="30" t="s">
        <v>21</v>
      </c>
      <c r="C61" s="31" t="s">
        <v>10</v>
      </c>
      <c r="D61" s="31"/>
      <c r="E61" s="33">
        <v>0</v>
      </c>
      <c r="F61" s="32">
        <f t="shared" si="14"/>
        <v>0</v>
      </c>
      <c r="G61" s="31">
        <f t="shared" si="1"/>
        <v>0</v>
      </c>
      <c r="H61" s="63">
        <f t="shared" si="13"/>
        <v>0</v>
      </c>
    </row>
    <row r="62" spans="1:8" s="11" customFormat="1" ht="15" customHeight="1" x14ac:dyDescent="0.25">
      <c r="A62" s="29"/>
      <c r="B62" s="30" t="s">
        <v>45</v>
      </c>
      <c r="C62" s="31" t="s">
        <v>13</v>
      </c>
      <c r="D62" s="31"/>
      <c r="E62" s="31">
        <v>0</v>
      </c>
      <c r="F62" s="32">
        <f t="shared" si="14"/>
        <v>0</v>
      </c>
      <c r="G62" s="34">
        <f t="shared" si="1"/>
        <v>0</v>
      </c>
      <c r="H62" s="63">
        <f t="shared" si="13"/>
        <v>0</v>
      </c>
    </row>
    <row r="63" spans="1:8" s="11" customFormat="1" ht="15" customHeight="1" x14ac:dyDescent="0.25">
      <c r="A63" s="29"/>
      <c r="B63" s="30" t="s">
        <v>46</v>
      </c>
      <c r="C63" s="31"/>
      <c r="D63" s="31"/>
      <c r="E63" s="31"/>
      <c r="F63" s="32"/>
      <c r="G63" s="34"/>
      <c r="H63" s="63"/>
    </row>
    <row r="64" spans="1:8" s="11" customFormat="1" ht="15" customHeight="1" x14ac:dyDescent="0.25">
      <c r="A64" s="29"/>
      <c r="B64" s="74" t="s">
        <v>14</v>
      </c>
      <c r="C64" s="31" t="s">
        <v>15</v>
      </c>
      <c r="D64" s="31"/>
      <c r="E64" s="31">
        <v>0</v>
      </c>
      <c r="F64" s="32">
        <f t="shared" si="14"/>
        <v>0</v>
      </c>
      <c r="G64" s="31">
        <f t="shared" si="1"/>
        <v>0</v>
      </c>
      <c r="H64" s="63">
        <f t="shared" si="13"/>
        <v>0</v>
      </c>
    </row>
    <row r="65" spans="1:8" s="11" customFormat="1" ht="15" customHeight="1" x14ac:dyDescent="0.25">
      <c r="A65" s="29"/>
      <c r="B65" s="74" t="s">
        <v>22</v>
      </c>
      <c r="C65" s="31" t="s">
        <v>15</v>
      </c>
      <c r="D65" s="31"/>
      <c r="E65" s="31">
        <v>0</v>
      </c>
      <c r="F65" s="32">
        <f t="shared" si="14"/>
        <v>0</v>
      </c>
      <c r="G65" s="31">
        <f t="shared" si="1"/>
        <v>0</v>
      </c>
      <c r="H65" s="63">
        <f t="shared" si="13"/>
        <v>0</v>
      </c>
    </row>
    <row r="66" spans="1:8" s="11" customFormat="1" ht="30" x14ac:dyDescent="0.25">
      <c r="A66" s="29"/>
      <c r="B66" s="74" t="s">
        <v>23</v>
      </c>
      <c r="C66" s="31" t="s">
        <v>24</v>
      </c>
      <c r="D66" s="31"/>
      <c r="E66" s="31">
        <v>0</v>
      </c>
      <c r="F66" s="32">
        <f t="shared" si="14"/>
        <v>0</v>
      </c>
      <c r="G66" s="31">
        <f t="shared" si="1"/>
        <v>0</v>
      </c>
      <c r="H66" s="63">
        <f t="shared" si="13"/>
        <v>0</v>
      </c>
    </row>
    <row r="67" spans="1:8" s="11" customFormat="1" ht="15" customHeight="1" x14ac:dyDescent="0.25">
      <c r="A67" s="29"/>
      <c r="B67" s="74" t="s">
        <v>28</v>
      </c>
      <c r="C67" s="31" t="s">
        <v>15</v>
      </c>
      <c r="D67" s="31"/>
      <c r="E67" s="31">
        <v>0</v>
      </c>
      <c r="F67" s="32">
        <f t="shared" si="14"/>
        <v>0</v>
      </c>
      <c r="G67" s="34">
        <f t="shared" si="1"/>
        <v>0</v>
      </c>
      <c r="H67" s="63">
        <f t="shared" si="13"/>
        <v>0</v>
      </c>
    </row>
    <row r="68" spans="1:8" s="11" customFormat="1" x14ac:dyDescent="0.25">
      <c r="A68" s="29"/>
      <c r="B68" s="74" t="s">
        <v>16</v>
      </c>
      <c r="C68" s="31" t="s">
        <v>15</v>
      </c>
      <c r="D68" s="31"/>
      <c r="E68" s="34">
        <v>0</v>
      </c>
      <c r="F68" s="32">
        <f t="shared" si="14"/>
        <v>0</v>
      </c>
      <c r="G68" s="31">
        <f t="shared" si="1"/>
        <v>0</v>
      </c>
      <c r="H68" s="63">
        <f t="shared" si="13"/>
        <v>0</v>
      </c>
    </row>
    <row r="69" spans="1:8" s="11" customFormat="1" ht="30" x14ac:dyDescent="0.25">
      <c r="A69" s="29"/>
      <c r="B69" s="74" t="s">
        <v>50</v>
      </c>
      <c r="C69" s="31" t="s">
        <v>15</v>
      </c>
      <c r="D69" s="31"/>
      <c r="E69" s="34">
        <v>0</v>
      </c>
      <c r="F69" s="32">
        <f t="shared" si="14"/>
        <v>0</v>
      </c>
      <c r="G69" s="31">
        <f t="shared" si="1"/>
        <v>0</v>
      </c>
      <c r="H69" s="63">
        <f t="shared" si="13"/>
        <v>0</v>
      </c>
    </row>
    <row r="70" spans="1:8" s="11" customFormat="1" ht="15" customHeight="1" x14ac:dyDescent="0.25">
      <c r="A70" s="29"/>
      <c r="B70" s="74" t="s">
        <v>29</v>
      </c>
      <c r="C70" s="31" t="s">
        <v>15</v>
      </c>
      <c r="D70" s="31"/>
      <c r="E70" s="31">
        <v>0</v>
      </c>
      <c r="F70" s="32">
        <f t="shared" si="14"/>
        <v>0</v>
      </c>
      <c r="G70" s="31">
        <f t="shared" si="1"/>
        <v>0</v>
      </c>
      <c r="H70" s="63">
        <f t="shared" si="13"/>
        <v>0</v>
      </c>
    </row>
    <row r="71" spans="1:8" s="11" customFormat="1" ht="15" customHeight="1" thickBot="1" x14ac:dyDescent="0.3">
      <c r="A71" s="29"/>
      <c r="B71" s="74" t="s">
        <v>47</v>
      </c>
      <c r="C71" s="31" t="s">
        <v>15</v>
      </c>
      <c r="D71" s="31"/>
      <c r="E71" s="31">
        <v>0</v>
      </c>
      <c r="F71" s="32">
        <f t="shared" ref="F71" si="15">D71*E71</f>
        <v>0</v>
      </c>
      <c r="G71" s="31">
        <f t="shared" si="1"/>
        <v>0</v>
      </c>
      <c r="H71" s="63">
        <f t="shared" ref="H71" si="16">G71*F71</f>
        <v>0</v>
      </c>
    </row>
    <row r="72" spans="1:8" s="16" customFormat="1" ht="16.5" thickBot="1" x14ac:dyDescent="0.3">
      <c r="A72" s="40"/>
      <c r="B72" s="79" t="s">
        <v>17</v>
      </c>
      <c r="C72" s="80"/>
      <c r="D72" s="80"/>
      <c r="E72" s="81"/>
      <c r="F72" s="41">
        <f>SUM(F58:F70)</f>
        <v>0</v>
      </c>
      <c r="G72" s="68">
        <f t="shared" si="1"/>
        <v>0</v>
      </c>
      <c r="H72" s="69">
        <f>G72*F72</f>
        <v>0</v>
      </c>
    </row>
    <row r="73" spans="1:8" s="11" customFormat="1" ht="15.75" x14ac:dyDescent="0.25">
      <c r="A73" s="25">
        <v>5</v>
      </c>
      <c r="B73" s="26" t="s">
        <v>31</v>
      </c>
      <c r="C73" s="27"/>
      <c r="D73" s="27"/>
      <c r="E73" s="27"/>
      <c r="F73" s="28"/>
      <c r="G73" s="31">
        <f t="shared" si="1"/>
        <v>0</v>
      </c>
      <c r="H73" s="63">
        <f t="shared" si="13"/>
        <v>0</v>
      </c>
    </row>
    <row r="74" spans="1:8" s="11" customFormat="1" ht="15" customHeight="1" x14ac:dyDescent="0.25">
      <c r="A74" s="29"/>
      <c r="B74" s="30" t="s">
        <v>32</v>
      </c>
      <c r="C74" s="31" t="s">
        <v>10</v>
      </c>
      <c r="D74" s="31"/>
      <c r="E74" s="31">
        <v>0</v>
      </c>
      <c r="F74" s="32">
        <f>D74*E74</f>
        <v>0</v>
      </c>
      <c r="G74" s="31">
        <f t="shared" si="1"/>
        <v>0</v>
      </c>
      <c r="H74" s="63">
        <f t="shared" si="13"/>
        <v>0</v>
      </c>
    </row>
    <row r="75" spans="1:8" s="11" customFormat="1" ht="39.75" customHeight="1" x14ac:dyDescent="0.25">
      <c r="A75" s="29"/>
      <c r="B75" s="30" t="s">
        <v>33</v>
      </c>
      <c r="C75" s="31" t="s">
        <v>10</v>
      </c>
      <c r="D75" s="31"/>
      <c r="E75" s="31">
        <v>0</v>
      </c>
      <c r="F75" s="32">
        <f>D75*E75</f>
        <v>0</v>
      </c>
      <c r="G75" s="31">
        <f t="shared" si="1"/>
        <v>0</v>
      </c>
      <c r="H75" s="63">
        <f t="shared" si="13"/>
        <v>0</v>
      </c>
    </row>
    <row r="76" spans="1:8" s="11" customFormat="1" ht="15" customHeight="1" x14ac:dyDescent="0.25">
      <c r="A76" s="29"/>
      <c r="B76" s="30" t="s">
        <v>45</v>
      </c>
      <c r="C76" s="31" t="s">
        <v>13</v>
      </c>
      <c r="D76" s="31"/>
      <c r="E76" s="31">
        <v>0</v>
      </c>
      <c r="F76" s="32">
        <f>D76*E76</f>
        <v>0</v>
      </c>
      <c r="G76" s="34">
        <f t="shared" si="1"/>
        <v>0</v>
      </c>
      <c r="H76" s="63">
        <f t="shared" si="13"/>
        <v>0</v>
      </c>
    </row>
    <row r="77" spans="1:8" s="11" customFormat="1" ht="15" customHeight="1" x14ac:dyDescent="0.25">
      <c r="A77" s="29"/>
      <c r="B77" s="30" t="s">
        <v>46</v>
      </c>
      <c r="C77" s="31"/>
      <c r="D77" s="31"/>
      <c r="E77" s="31"/>
      <c r="F77" s="32"/>
      <c r="G77" s="34"/>
      <c r="H77" s="63"/>
    </row>
    <row r="78" spans="1:8" s="11" customFormat="1" ht="15" customHeight="1" x14ac:dyDescent="0.25">
      <c r="A78" s="29"/>
      <c r="B78" s="73" t="s">
        <v>28</v>
      </c>
      <c r="C78" s="31" t="s">
        <v>15</v>
      </c>
      <c r="D78" s="31"/>
      <c r="E78" s="31">
        <v>0</v>
      </c>
      <c r="F78" s="32">
        <f>D78*E78</f>
        <v>0</v>
      </c>
      <c r="G78" s="31">
        <f t="shared" si="1"/>
        <v>0</v>
      </c>
      <c r="H78" s="63">
        <f t="shared" si="13"/>
        <v>0</v>
      </c>
    </row>
    <row r="79" spans="1:8" s="11" customFormat="1" ht="30" x14ac:dyDescent="0.25">
      <c r="A79" s="29"/>
      <c r="B79" s="73" t="s">
        <v>50</v>
      </c>
      <c r="C79" s="31" t="s">
        <v>15</v>
      </c>
      <c r="D79" s="31"/>
      <c r="E79" s="34">
        <v>0</v>
      </c>
      <c r="F79" s="70">
        <f>D79*E79</f>
        <v>0</v>
      </c>
      <c r="G79" s="31">
        <f t="shared" si="1"/>
        <v>0</v>
      </c>
      <c r="H79" s="63">
        <f t="shared" si="13"/>
        <v>0</v>
      </c>
    </row>
    <row r="80" spans="1:8" s="11" customFormat="1" ht="15.75" thickBot="1" x14ac:dyDescent="0.3">
      <c r="A80" s="29"/>
      <c r="B80" s="73" t="s">
        <v>48</v>
      </c>
      <c r="C80" s="31" t="s">
        <v>15</v>
      </c>
      <c r="D80" s="31"/>
      <c r="E80" s="34">
        <v>0</v>
      </c>
      <c r="F80" s="70">
        <f>D80*E80</f>
        <v>0</v>
      </c>
      <c r="G80" s="31">
        <f t="shared" si="1"/>
        <v>0</v>
      </c>
      <c r="H80" s="63">
        <f t="shared" ref="H80" si="17">G80*F80</f>
        <v>0</v>
      </c>
    </row>
    <row r="81" spans="1:9" s="16" customFormat="1" ht="16.5" thickBot="1" x14ac:dyDescent="0.3">
      <c r="A81" s="29"/>
      <c r="B81" s="82" t="s">
        <v>17</v>
      </c>
      <c r="C81" s="82"/>
      <c r="D81" s="82"/>
      <c r="E81" s="83"/>
      <c r="F81" s="35">
        <f>SUM(F74:F79)</f>
        <v>0</v>
      </c>
      <c r="G81" s="68">
        <f t="shared" si="1"/>
        <v>0</v>
      </c>
      <c r="H81" s="69">
        <f>G81*F81</f>
        <v>0</v>
      </c>
    </row>
    <row r="82" spans="1:9" s="11" customFormat="1" ht="21" customHeight="1" thickBot="1" x14ac:dyDescent="0.3">
      <c r="A82" s="42"/>
      <c r="B82" s="43"/>
      <c r="C82" s="44"/>
      <c r="D82" s="44"/>
      <c r="E82" s="45"/>
      <c r="F82" s="71"/>
      <c r="G82" s="34">
        <f t="shared" si="1"/>
        <v>0</v>
      </c>
      <c r="H82" s="64"/>
    </row>
    <row r="83" spans="1:9" s="47" customFormat="1" ht="39.75" customHeight="1" thickBot="1" x14ac:dyDescent="0.3">
      <c r="A83" s="48"/>
      <c r="B83" s="49" t="s">
        <v>43</v>
      </c>
      <c r="C83" s="49" t="s">
        <v>34</v>
      </c>
      <c r="D83" s="58"/>
      <c r="E83" s="59"/>
      <c r="F83" s="60">
        <f>F27+F40+F56+F72+F81</f>
        <v>0</v>
      </c>
      <c r="G83" s="48">
        <f t="shared" si="1"/>
        <v>0</v>
      </c>
      <c r="H83" s="72">
        <f>G83*F83</f>
        <v>0</v>
      </c>
    </row>
    <row r="84" spans="1:9" s="52" customFormat="1" ht="39" customHeight="1" x14ac:dyDescent="0.25">
      <c r="A84" s="50"/>
      <c r="B84" s="50"/>
      <c r="C84" s="50"/>
      <c r="D84" s="51"/>
      <c r="E84" s="50"/>
      <c r="F84" s="50"/>
      <c r="G84" s="46"/>
      <c r="H84" s="46"/>
    </row>
    <row r="85" spans="1:9" s="52" customFormat="1" ht="39" customHeight="1" x14ac:dyDescent="0.25">
      <c r="A85" s="50"/>
      <c r="B85" s="50"/>
      <c r="C85" s="50"/>
      <c r="D85" s="51"/>
      <c r="E85" s="50"/>
      <c r="F85" s="50"/>
      <c r="G85" s="46"/>
      <c r="H85" s="46"/>
    </row>
    <row r="86" spans="1:9" s="55" customFormat="1" ht="39.75" customHeight="1" x14ac:dyDescent="0.2">
      <c r="A86" s="53" t="s">
        <v>56</v>
      </c>
      <c r="B86" s="54"/>
      <c r="C86" s="54"/>
      <c r="D86" s="54"/>
      <c r="E86" s="54"/>
      <c r="F86" s="53" t="s">
        <v>52</v>
      </c>
      <c r="G86" s="54"/>
      <c r="H86" s="54"/>
      <c r="I86" s="54"/>
    </row>
    <row r="87" spans="1:9" s="55" customFormat="1" ht="39.75" customHeight="1" x14ac:dyDescent="0.2">
      <c r="A87" s="53"/>
      <c r="B87" s="54"/>
      <c r="C87" s="54"/>
      <c r="D87" s="54"/>
      <c r="E87" s="54"/>
      <c r="F87" s="53"/>
      <c r="G87" s="54"/>
      <c r="H87" s="54"/>
      <c r="I87" s="54"/>
    </row>
    <row r="88" spans="1:9" s="55" customFormat="1" ht="39.75" customHeight="1" x14ac:dyDescent="0.2">
      <c r="A88" s="53" t="s">
        <v>35</v>
      </c>
      <c r="B88" s="54"/>
      <c r="C88" s="54"/>
      <c r="D88" s="54"/>
      <c r="E88" s="54"/>
      <c r="F88" s="53" t="s">
        <v>35</v>
      </c>
      <c r="G88" s="54"/>
      <c r="H88" s="54"/>
      <c r="I88" s="54"/>
    </row>
    <row r="89" spans="1:9" s="55" customFormat="1" ht="39.75" customHeight="1" x14ac:dyDescent="0.2">
      <c r="A89" s="53" t="s">
        <v>36</v>
      </c>
      <c r="B89" s="54"/>
      <c r="C89" s="54"/>
      <c r="D89" s="54"/>
      <c r="E89" s="54"/>
      <c r="F89" s="53" t="s">
        <v>36</v>
      </c>
      <c r="G89" s="54"/>
      <c r="H89" s="54"/>
      <c r="I89" s="54"/>
    </row>
    <row r="90" spans="1:9" x14ac:dyDescent="0.2">
      <c r="A90" s="53" t="s">
        <v>37</v>
      </c>
      <c r="B90" s="54"/>
      <c r="C90" s="54"/>
      <c r="D90" s="54"/>
      <c r="E90" s="54"/>
      <c r="F90" s="53" t="s">
        <v>37</v>
      </c>
      <c r="G90" s="54"/>
      <c r="H90" s="54"/>
      <c r="I90" s="54"/>
    </row>
    <row r="91" spans="1:9" x14ac:dyDescent="0.2">
      <c r="A91" s="53" t="s">
        <v>38</v>
      </c>
      <c r="B91" s="54"/>
      <c r="C91" s="54"/>
      <c r="D91" s="54"/>
      <c r="E91" s="54"/>
      <c r="F91" s="53" t="s">
        <v>38</v>
      </c>
      <c r="G91" s="54"/>
      <c r="H91" s="54"/>
      <c r="I91" s="54"/>
    </row>
    <row r="92" spans="1:9" ht="14.25" x14ac:dyDescent="0.2">
      <c r="A92" s="56"/>
      <c r="B92" s="56"/>
      <c r="C92" s="56"/>
      <c r="D92" s="56"/>
      <c r="E92" s="56"/>
      <c r="F92" s="56"/>
      <c r="G92" s="56"/>
      <c r="H92" s="56"/>
      <c r="I92" s="56"/>
    </row>
  </sheetData>
  <sheetProtection password="E8E1" sheet="1" objects="1" scenarios="1"/>
  <mergeCells count="12">
    <mergeCell ref="A2:H5"/>
    <mergeCell ref="B7:F7"/>
    <mergeCell ref="A9:B9"/>
    <mergeCell ref="C9:F9"/>
    <mergeCell ref="B40:E40"/>
    <mergeCell ref="B56:E56"/>
    <mergeCell ref="B72:E72"/>
    <mergeCell ref="B81:E81"/>
    <mergeCell ref="A12:B12"/>
    <mergeCell ref="C12:F12"/>
    <mergeCell ref="C13:E13"/>
    <mergeCell ref="B27:E27"/>
  </mergeCells>
  <pageMargins left="0.23622047244094491" right="0.23622047244094491" top="0.74803149606299213" bottom="0.74803149606299213" header="0.31496062992125984" footer="0.31496062992125984"/>
  <pageSetup paperSize="9" scale="52" fitToHeight="0" orientation="portrait" r:id="rId1"/>
  <rowBreaks count="1" manualBreakCount="1">
    <brk id="5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Стоимость работ</vt:lpstr>
      <vt:lpstr>'Стоимость работ'!Print_Area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2014-11-18T10:47:42Z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L5p14uE38cJX00002X16IW</vt:lpwstr>
  </property>
</Properties>
</file>